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134" i="1" l="1"/>
  <c r="CG87" i="1"/>
  <c r="CG102" i="1" s="1"/>
  <c r="CG85" i="1"/>
  <c r="CG83" i="1"/>
  <c r="CG98" i="1" s="1"/>
  <c r="CG81" i="1"/>
  <c r="CG77" i="1"/>
  <c r="CG39" i="1"/>
  <c r="CG100" i="1" s="1"/>
  <c r="CG37" i="1"/>
  <c r="CG34" i="1"/>
  <c r="CF87" i="1"/>
  <c r="CF102" i="1" s="1"/>
  <c r="CF85" i="1"/>
  <c r="CF83" i="1"/>
  <c r="CF98" i="1" s="1"/>
  <c r="CF81" i="1"/>
  <c r="CF77" i="1"/>
  <c r="CF39" i="1"/>
  <c r="CF37" i="1"/>
  <c r="CF34" i="1"/>
  <c r="CE87" i="1"/>
  <c r="CE102" i="1" s="1"/>
  <c r="CE85" i="1"/>
  <c r="CE83" i="1"/>
  <c r="CE98" i="1" s="1"/>
  <c r="CE81" i="1"/>
  <c r="CE77" i="1"/>
  <c r="CE39" i="1"/>
  <c r="CE37" i="1"/>
  <c r="CE34" i="1"/>
  <c r="CE100" i="1" l="1"/>
  <c r="CF100" i="1"/>
  <c r="CG96" i="1"/>
  <c r="CG92" i="1"/>
  <c r="CF96" i="1"/>
  <c r="CF92" i="1"/>
  <c r="CE96" i="1"/>
  <c r="CE92" i="1"/>
  <c r="CD87" i="1"/>
  <c r="CD102" i="1" s="1"/>
  <c r="CD85" i="1"/>
  <c r="CD83" i="1"/>
  <c r="CD98" i="1" s="1"/>
  <c r="CD81" i="1"/>
  <c r="CD77" i="1"/>
  <c r="CD39" i="1"/>
  <c r="CD37" i="1"/>
  <c r="CD34" i="1"/>
  <c r="CD100" i="1" l="1"/>
  <c r="CD96" i="1"/>
  <c r="CD92" i="1"/>
  <c r="J133" i="1" l="1"/>
  <c r="CC34" i="1" l="1"/>
  <c r="CC37" i="1"/>
  <c r="CC39" i="1"/>
  <c r="CC77" i="1"/>
  <c r="CC81" i="1"/>
  <c r="CC83" i="1"/>
  <c r="CC98" i="1" s="1"/>
  <c r="CC85" i="1"/>
  <c r="CC87" i="1"/>
  <c r="CC102" i="1" s="1"/>
  <c r="CC96" i="1" l="1"/>
  <c r="CC92" i="1"/>
  <c r="CC100" i="1"/>
  <c r="H87" i="1"/>
  <c r="H102" i="1" s="1"/>
  <c r="I87" i="1"/>
  <c r="I102" i="1" s="1"/>
  <c r="J87" i="1"/>
  <c r="J102" i="1" s="1"/>
  <c r="K87" i="1"/>
  <c r="K102" i="1" s="1"/>
  <c r="L87" i="1"/>
  <c r="L102" i="1" s="1"/>
  <c r="M87" i="1"/>
  <c r="M102" i="1" s="1"/>
  <c r="N87" i="1"/>
  <c r="N102" i="1" s="1"/>
  <c r="O87" i="1"/>
  <c r="O102" i="1" s="1"/>
  <c r="P87" i="1"/>
  <c r="P102" i="1" s="1"/>
  <c r="Q87" i="1"/>
  <c r="Q102" i="1" s="1"/>
  <c r="R87" i="1"/>
  <c r="R102" i="1" s="1"/>
  <c r="S87" i="1"/>
  <c r="S102" i="1" s="1"/>
  <c r="T87" i="1"/>
  <c r="T102" i="1" s="1"/>
  <c r="U87" i="1"/>
  <c r="U102" i="1" s="1"/>
  <c r="V87" i="1"/>
  <c r="V102" i="1" s="1"/>
  <c r="W87" i="1"/>
  <c r="W102" i="1" s="1"/>
  <c r="X87" i="1"/>
  <c r="X102" i="1" s="1"/>
  <c r="Y87" i="1"/>
  <c r="Y102" i="1" s="1"/>
  <c r="Z87" i="1"/>
  <c r="Z102" i="1" s="1"/>
  <c r="AA87" i="1"/>
  <c r="AA102" i="1" s="1"/>
  <c r="AB87" i="1"/>
  <c r="AB102" i="1" s="1"/>
  <c r="AC87" i="1"/>
  <c r="AC102" i="1" s="1"/>
  <c r="AD87" i="1"/>
  <c r="AD102" i="1" s="1"/>
  <c r="AE87" i="1"/>
  <c r="AE102" i="1" s="1"/>
  <c r="AF87" i="1"/>
  <c r="AF102" i="1" s="1"/>
  <c r="AG87" i="1"/>
  <c r="AG102" i="1" s="1"/>
  <c r="AH87" i="1"/>
  <c r="AH102" i="1" s="1"/>
  <c r="AI87" i="1"/>
  <c r="AI102" i="1" s="1"/>
  <c r="AJ87" i="1"/>
  <c r="AJ102" i="1" s="1"/>
  <c r="AK87" i="1"/>
  <c r="AK102" i="1" s="1"/>
  <c r="AL87" i="1"/>
  <c r="AL102" i="1" s="1"/>
  <c r="AM87" i="1"/>
  <c r="AM102" i="1" s="1"/>
  <c r="AN87" i="1"/>
  <c r="AN102" i="1" s="1"/>
  <c r="AO87" i="1"/>
  <c r="AO102" i="1" s="1"/>
  <c r="AP87" i="1"/>
  <c r="AP102" i="1" s="1"/>
  <c r="AQ87" i="1"/>
  <c r="AQ102" i="1" s="1"/>
  <c r="AR87" i="1"/>
  <c r="AR102" i="1" s="1"/>
  <c r="AS87" i="1"/>
  <c r="AS102" i="1" s="1"/>
  <c r="AT87" i="1"/>
  <c r="AT102" i="1" s="1"/>
  <c r="AU87" i="1"/>
  <c r="AU102" i="1" s="1"/>
  <c r="AV87" i="1"/>
  <c r="AV102" i="1" s="1"/>
  <c r="AW87" i="1"/>
  <c r="AW102" i="1" s="1"/>
  <c r="AX87" i="1"/>
  <c r="AX102" i="1" s="1"/>
  <c r="AY87" i="1"/>
  <c r="AY102" i="1" s="1"/>
  <c r="AZ87" i="1"/>
  <c r="AZ102" i="1" s="1"/>
  <c r="BA87" i="1"/>
  <c r="BA102" i="1" s="1"/>
  <c r="BB87" i="1"/>
  <c r="BB102" i="1" s="1"/>
  <c r="BC87" i="1"/>
  <c r="BC102" i="1" s="1"/>
  <c r="BD87" i="1"/>
  <c r="BD102" i="1" s="1"/>
  <c r="BE87" i="1"/>
  <c r="BE102" i="1" s="1"/>
  <c r="BF87" i="1"/>
  <c r="BF102" i="1" s="1"/>
  <c r="BG87" i="1"/>
  <c r="BG102" i="1" s="1"/>
  <c r="BH87" i="1"/>
  <c r="BH102" i="1" s="1"/>
  <c r="BI87" i="1"/>
  <c r="BI102" i="1" s="1"/>
  <c r="BJ87" i="1"/>
  <c r="BJ102" i="1" s="1"/>
  <c r="BK87" i="1"/>
  <c r="BK102" i="1" s="1"/>
  <c r="BL87" i="1"/>
  <c r="BL102" i="1" s="1"/>
  <c r="BM87" i="1"/>
  <c r="BM102" i="1" s="1"/>
  <c r="BN87" i="1"/>
  <c r="BN102" i="1" s="1"/>
  <c r="BO87" i="1"/>
  <c r="BO102" i="1" s="1"/>
  <c r="BP87" i="1"/>
  <c r="BP102" i="1" s="1"/>
  <c r="BQ87" i="1"/>
  <c r="BQ102" i="1" s="1"/>
  <c r="BR87" i="1"/>
  <c r="BR102" i="1" s="1"/>
  <c r="BS87" i="1"/>
  <c r="BS102" i="1" s="1"/>
  <c r="BT87" i="1"/>
  <c r="BT102" i="1" s="1"/>
  <c r="BU87" i="1"/>
  <c r="BU102" i="1" s="1"/>
  <c r="BV87" i="1"/>
  <c r="BV102" i="1" s="1"/>
  <c r="BW87" i="1"/>
  <c r="BW102" i="1" s="1"/>
  <c r="BX87" i="1"/>
  <c r="BX102" i="1" s="1"/>
  <c r="BY87" i="1"/>
  <c r="BY102" i="1" s="1"/>
  <c r="BZ87" i="1"/>
  <c r="BZ102" i="1" s="1"/>
  <c r="CA87" i="1"/>
  <c r="CA102" i="1" s="1"/>
  <c r="CB87" i="1"/>
  <c r="CB102" i="1" s="1"/>
  <c r="G87" i="1"/>
  <c r="G102" i="1" s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G83" i="1"/>
  <c r="G98" i="1" s="1"/>
  <c r="H83" i="1"/>
  <c r="H98" i="1" s="1"/>
  <c r="I83" i="1"/>
  <c r="I98" i="1" s="1"/>
  <c r="J83" i="1"/>
  <c r="J98" i="1" s="1"/>
  <c r="K83" i="1"/>
  <c r="K98" i="1" s="1"/>
  <c r="L83" i="1"/>
  <c r="L98" i="1" s="1"/>
  <c r="M83" i="1"/>
  <c r="M98" i="1" s="1"/>
  <c r="N83" i="1"/>
  <c r="N98" i="1" s="1"/>
  <c r="O83" i="1"/>
  <c r="O98" i="1" s="1"/>
  <c r="P83" i="1"/>
  <c r="P98" i="1" s="1"/>
  <c r="Q83" i="1"/>
  <c r="Q98" i="1" s="1"/>
  <c r="R83" i="1"/>
  <c r="R98" i="1" s="1"/>
  <c r="S83" i="1"/>
  <c r="S98" i="1" s="1"/>
  <c r="T83" i="1"/>
  <c r="T98" i="1" s="1"/>
  <c r="U83" i="1"/>
  <c r="U98" i="1" s="1"/>
  <c r="V83" i="1"/>
  <c r="V98" i="1" s="1"/>
  <c r="W83" i="1"/>
  <c r="W98" i="1" s="1"/>
  <c r="X83" i="1"/>
  <c r="X98" i="1" s="1"/>
  <c r="Y83" i="1"/>
  <c r="Y98" i="1" s="1"/>
  <c r="Z83" i="1"/>
  <c r="Z98" i="1" s="1"/>
  <c r="AA83" i="1"/>
  <c r="AA98" i="1" s="1"/>
  <c r="AB83" i="1"/>
  <c r="AB98" i="1" s="1"/>
  <c r="AC83" i="1"/>
  <c r="AC98" i="1" s="1"/>
  <c r="AD83" i="1"/>
  <c r="AD98" i="1" s="1"/>
  <c r="AE83" i="1"/>
  <c r="AE98" i="1" s="1"/>
  <c r="AF83" i="1"/>
  <c r="AF98" i="1" s="1"/>
  <c r="AG83" i="1"/>
  <c r="AG98" i="1" s="1"/>
  <c r="AH83" i="1"/>
  <c r="AH98" i="1" s="1"/>
  <c r="AI83" i="1"/>
  <c r="AI98" i="1" s="1"/>
  <c r="AJ83" i="1"/>
  <c r="AJ98" i="1" s="1"/>
  <c r="AK83" i="1"/>
  <c r="AK98" i="1" s="1"/>
  <c r="AL83" i="1"/>
  <c r="AL98" i="1" s="1"/>
  <c r="AM83" i="1"/>
  <c r="AM98" i="1" s="1"/>
  <c r="AN83" i="1"/>
  <c r="AN98" i="1" s="1"/>
  <c r="AO83" i="1"/>
  <c r="AO98" i="1" s="1"/>
  <c r="AP83" i="1"/>
  <c r="AP98" i="1" s="1"/>
  <c r="AQ83" i="1"/>
  <c r="AQ98" i="1" s="1"/>
  <c r="AR83" i="1"/>
  <c r="AR98" i="1" s="1"/>
  <c r="AS83" i="1"/>
  <c r="AS98" i="1" s="1"/>
  <c r="AT83" i="1"/>
  <c r="AT98" i="1" s="1"/>
  <c r="AU83" i="1"/>
  <c r="AU98" i="1" s="1"/>
  <c r="AV83" i="1"/>
  <c r="AV98" i="1" s="1"/>
  <c r="AW83" i="1"/>
  <c r="AW98" i="1" s="1"/>
  <c r="AX83" i="1"/>
  <c r="AX98" i="1" s="1"/>
  <c r="AY83" i="1"/>
  <c r="AY98" i="1" s="1"/>
  <c r="AZ83" i="1"/>
  <c r="AZ98" i="1" s="1"/>
  <c r="BA83" i="1"/>
  <c r="BA98" i="1" s="1"/>
  <c r="BB83" i="1"/>
  <c r="BB98" i="1" s="1"/>
  <c r="BC83" i="1"/>
  <c r="BC98" i="1" s="1"/>
  <c r="BD83" i="1"/>
  <c r="BD98" i="1" s="1"/>
  <c r="BE83" i="1"/>
  <c r="BE98" i="1" s="1"/>
  <c r="BF83" i="1"/>
  <c r="BF98" i="1" s="1"/>
  <c r="BG83" i="1"/>
  <c r="BG98" i="1" s="1"/>
  <c r="BH83" i="1"/>
  <c r="BH98" i="1" s="1"/>
  <c r="BI83" i="1"/>
  <c r="BI98" i="1" s="1"/>
  <c r="BJ83" i="1"/>
  <c r="BJ98" i="1" s="1"/>
  <c r="BK83" i="1"/>
  <c r="BK98" i="1" s="1"/>
  <c r="BL83" i="1"/>
  <c r="BL98" i="1" s="1"/>
  <c r="BM83" i="1"/>
  <c r="BM98" i="1" s="1"/>
  <c r="BN83" i="1"/>
  <c r="BN98" i="1" s="1"/>
  <c r="BO83" i="1"/>
  <c r="BO98" i="1" s="1"/>
  <c r="BP83" i="1"/>
  <c r="BP98" i="1" s="1"/>
  <c r="BQ83" i="1"/>
  <c r="BQ98" i="1" s="1"/>
  <c r="BR83" i="1"/>
  <c r="BR98" i="1" s="1"/>
  <c r="BS83" i="1"/>
  <c r="BS98" i="1" s="1"/>
  <c r="BT83" i="1"/>
  <c r="BT98" i="1" s="1"/>
  <c r="BU83" i="1"/>
  <c r="BU98" i="1" s="1"/>
  <c r="BV83" i="1"/>
  <c r="BV98" i="1" s="1"/>
  <c r="BW83" i="1"/>
  <c r="BW98" i="1" s="1"/>
  <c r="BX83" i="1"/>
  <c r="BX98" i="1" s="1"/>
  <c r="BY83" i="1"/>
  <c r="BY98" i="1" s="1"/>
  <c r="BZ83" i="1"/>
  <c r="BZ98" i="1" s="1"/>
  <c r="CA83" i="1"/>
  <c r="CA98" i="1" s="1"/>
  <c r="CB83" i="1"/>
  <c r="CB98" i="1" s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J124" i="1"/>
  <c r="CC88" i="1" s="1"/>
  <c r="J123" i="1"/>
  <c r="J122" i="1"/>
  <c r="J121" i="1"/>
  <c r="J119" i="1"/>
  <c r="H39" i="1"/>
  <c r="H100" i="1" s="1"/>
  <c r="I39" i="1"/>
  <c r="I100" i="1" s="1"/>
  <c r="J39" i="1"/>
  <c r="J100" i="1" s="1"/>
  <c r="K39" i="1"/>
  <c r="L39" i="1"/>
  <c r="M39" i="1"/>
  <c r="M100" i="1" s="1"/>
  <c r="N39" i="1"/>
  <c r="N100" i="1" s="1"/>
  <c r="O39" i="1"/>
  <c r="P39" i="1"/>
  <c r="P100" i="1" s="1"/>
  <c r="Q39" i="1"/>
  <c r="Q100" i="1" s="1"/>
  <c r="R39" i="1"/>
  <c r="R100" i="1" s="1"/>
  <c r="S39" i="1"/>
  <c r="S100" i="1" s="1"/>
  <c r="T39" i="1"/>
  <c r="T100" i="1" s="1"/>
  <c r="U39" i="1"/>
  <c r="U100" i="1" s="1"/>
  <c r="V39" i="1"/>
  <c r="V100" i="1" s="1"/>
  <c r="W39" i="1"/>
  <c r="W100" i="1" s="1"/>
  <c r="X39" i="1"/>
  <c r="X100" i="1" s="1"/>
  <c r="Y39" i="1"/>
  <c r="Y100" i="1" s="1"/>
  <c r="Z39" i="1"/>
  <c r="Z100" i="1" s="1"/>
  <c r="AA39" i="1"/>
  <c r="AA100" i="1" s="1"/>
  <c r="AB39" i="1"/>
  <c r="AB100" i="1" s="1"/>
  <c r="AC39" i="1"/>
  <c r="AC100" i="1" s="1"/>
  <c r="AD39" i="1"/>
  <c r="AD100" i="1" s="1"/>
  <c r="AE39" i="1"/>
  <c r="AE100" i="1" s="1"/>
  <c r="AF39" i="1"/>
  <c r="AF100" i="1" s="1"/>
  <c r="AG39" i="1"/>
  <c r="AH39" i="1"/>
  <c r="AH100" i="1" s="1"/>
  <c r="AI39" i="1"/>
  <c r="AI100" i="1" s="1"/>
  <c r="AJ39" i="1"/>
  <c r="AJ100" i="1" s="1"/>
  <c r="AK39" i="1"/>
  <c r="AK100" i="1" s="1"/>
  <c r="AL39" i="1"/>
  <c r="AM39" i="1"/>
  <c r="AM100" i="1" s="1"/>
  <c r="AN39" i="1"/>
  <c r="AN100" i="1" s="1"/>
  <c r="AO39" i="1"/>
  <c r="AO100" i="1" s="1"/>
  <c r="AP39" i="1"/>
  <c r="AP100" i="1" s="1"/>
  <c r="AQ39" i="1"/>
  <c r="AQ100" i="1" s="1"/>
  <c r="AR39" i="1"/>
  <c r="AR100" i="1" s="1"/>
  <c r="AS39" i="1"/>
  <c r="AS100" i="1" s="1"/>
  <c r="AT39" i="1"/>
  <c r="AT100" i="1" s="1"/>
  <c r="AU39" i="1"/>
  <c r="AU100" i="1" s="1"/>
  <c r="AV39" i="1"/>
  <c r="AV100" i="1" s="1"/>
  <c r="AW39" i="1"/>
  <c r="AW100" i="1" s="1"/>
  <c r="AX39" i="1"/>
  <c r="AX100" i="1" s="1"/>
  <c r="AY39" i="1"/>
  <c r="AY100" i="1" s="1"/>
  <c r="AZ39" i="1"/>
  <c r="AZ100" i="1" s="1"/>
  <c r="BA39" i="1"/>
  <c r="BA100" i="1" s="1"/>
  <c r="BB39" i="1"/>
  <c r="BB100" i="1" s="1"/>
  <c r="BC39" i="1"/>
  <c r="BC100" i="1" s="1"/>
  <c r="BD39" i="1"/>
  <c r="BD100" i="1" s="1"/>
  <c r="BE39" i="1"/>
  <c r="BE100" i="1" s="1"/>
  <c r="BF39" i="1"/>
  <c r="BF100" i="1" s="1"/>
  <c r="BG39" i="1"/>
  <c r="BG100" i="1" s="1"/>
  <c r="BH39" i="1"/>
  <c r="BH100" i="1" s="1"/>
  <c r="BI39" i="1"/>
  <c r="BI100" i="1" s="1"/>
  <c r="BJ39" i="1"/>
  <c r="BJ100" i="1" s="1"/>
  <c r="BK39" i="1"/>
  <c r="BK100" i="1" s="1"/>
  <c r="BL39" i="1"/>
  <c r="BL100" i="1" s="1"/>
  <c r="BM39" i="1"/>
  <c r="BM100" i="1" s="1"/>
  <c r="BN39" i="1"/>
  <c r="BN100" i="1" s="1"/>
  <c r="BO39" i="1"/>
  <c r="BO100" i="1" s="1"/>
  <c r="BP39" i="1"/>
  <c r="BP100" i="1" s="1"/>
  <c r="BQ39" i="1"/>
  <c r="BQ100" i="1" s="1"/>
  <c r="BR39" i="1"/>
  <c r="BR100" i="1" s="1"/>
  <c r="BS39" i="1"/>
  <c r="BS100" i="1" s="1"/>
  <c r="BT39" i="1"/>
  <c r="BT100" i="1" s="1"/>
  <c r="BU39" i="1"/>
  <c r="BU100" i="1" s="1"/>
  <c r="BV39" i="1"/>
  <c r="BV100" i="1" s="1"/>
  <c r="BW39" i="1"/>
  <c r="BW100" i="1" s="1"/>
  <c r="BX39" i="1"/>
  <c r="BX100" i="1" s="1"/>
  <c r="BY39" i="1"/>
  <c r="BY100" i="1" s="1"/>
  <c r="BZ39" i="1"/>
  <c r="BZ100" i="1" s="1"/>
  <c r="CA39" i="1"/>
  <c r="CA100" i="1" s="1"/>
  <c r="CB39" i="1"/>
  <c r="CB100" i="1" s="1"/>
  <c r="G39" i="1"/>
  <c r="G40" i="1" s="1"/>
  <c r="G37" i="1"/>
  <c r="J118" i="1"/>
  <c r="H37" i="1"/>
  <c r="H96" i="1" s="1"/>
  <c r="I37" i="1"/>
  <c r="I96" i="1" s="1"/>
  <c r="J37" i="1"/>
  <c r="J96" i="1" s="1"/>
  <c r="K37" i="1"/>
  <c r="L37" i="1"/>
  <c r="M37" i="1"/>
  <c r="M96" i="1" s="1"/>
  <c r="N37" i="1"/>
  <c r="N96" i="1" s="1"/>
  <c r="O37" i="1"/>
  <c r="P37" i="1"/>
  <c r="P96" i="1" s="1"/>
  <c r="Q37" i="1"/>
  <c r="Q96" i="1" s="1"/>
  <c r="R37" i="1"/>
  <c r="R96" i="1" s="1"/>
  <c r="S37" i="1"/>
  <c r="S96" i="1" s="1"/>
  <c r="T37" i="1"/>
  <c r="T96" i="1" s="1"/>
  <c r="U37" i="1"/>
  <c r="U96" i="1" s="1"/>
  <c r="V37" i="1"/>
  <c r="V96" i="1" s="1"/>
  <c r="W37" i="1"/>
  <c r="W96" i="1" s="1"/>
  <c r="X37" i="1"/>
  <c r="X96" i="1" s="1"/>
  <c r="Y37" i="1"/>
  <c r="Y96" i="1" s="1"/>
  <c r="Z37" i="1"/>
  <c r="Z96" i="1" s="1"/>
  <c r="AA37" i="1"/>
  <c r="AA96" i="1" s="1"/>
  <c r="AB37" i="1"/>
  <c r="AB96" i="1" s="1"/>
  <c r="AC37" i="1"/>
  <c r="AC96" i="1" s="1"/>
  <c r="AD37" i="1"/>
  <c r="AD96" i="1" s="1"/>
  <c r="AE37" i="1"/>
  <c r="AE96" i="1" s="1"/>
  <c r="AF37" i="1"/>
  <c r="AF96" i="1" s="1"/>
  <c r="AG37" i="1"/>
  <c r="AH37" i="1"/>
  <c r="AH96" i="1" s="1"/>
  <c r="AI37" i="1"/>
  <c r="AI96" i="1" s="1"/>
  <c r="AJ37" i="1"/>
  <c r="AJ96" i="1" s="1"/>
  <c r="AK37" i="1"/>
  <c r="AK96" i="1" s="1"/>
  <c r="AL37" i="1"/>
  <c r="AM37" i="1"/>
  <c r="AM96" i="1" s="1"/>
  <c r="AN37" i="1"/>
  <c r="AN96" i="1" s="1"/>
  <c r="AO37" i="1"/>
  <c r="AO96" i="1" s="1"/>
  <c r="AP37" i="1"/>
  <c r="AP96" i="1" s="1"/>
  <c r="AQ37" i="1"/>
  <c r="AQ96" i="1" s="1"/>
  <c r="AR37" i="1"/>
  <c r="AR96" i="1" s="1"/>
  <c r="AS37" i="1"/>
  <c r="AS96" i="1" s="1"/>
  <c r="AT37" i="1"/>
  <c r="AT96" i="1" s="1"/>
  <c r="AU37" i="1"/>
  <c r="AU96" i="1" s="1"/>
  <c r="AV37" i="1"/>
  <c r="AV96" i="1" s="1"/>
  <c r="AW37" i="1"/>
  <c r="AW96" i="1" s="1"/>
  <c r="AX37" i="1"/>
  <c r="AX96" i="1" s="1"/>
  <c r="AY37" i="1"/>
  <c r="AY96" i="1" s="1"/>
  <c r="AZ37" i="1"/>
  <c r="AZ96" i="1" s="1"/>
  <c r="BA37" i="1"/>
  <c r="BA96" i="1" s="1"/>
  <c r="BB37" i="1"/>
  <c r="BB96" i="1" s="1"/>
  <c r="BC37" i="1"/>
  <c r="BC96" i="1" s="1"/>
  <c r="BD37" i="1"/>
  <c r="BD96" i="1" s="1"/>
  <c r="BE37" i="1"/>
  <c r="BE96" i="1" s="1"/>
  <c r="BF37" i="1"/>
  <c r="BF96" i="1" s="1"/>
  <c r="BG37" i="1"/>
  <c r="BG96" i="1" s="1"/>
  <c r="BH37" i="1"/>
  <c r="BH96" i="1" s="1"/>
  <c r="BI37" i="1"/>
  <c r="BI96" i="1" s="1"/>
  <c r="BJ37" i="1"/>
  <c r="BJ96" i="1" s="1"/>
  <c r="BK37" i="1"/>
  <c r="BK96" i="1" s="1"/>
  <c r="BL37" i="1"/>
  <c r="BL96" i="1" s="1"/>
  <c r="BM37" i="1"/>
  <c r="BM96" i="1" s="1"/>
  <c r="BN37" i="1"/>
  <c r="BN96" i="1" s="1"/>
  <c r="BO37" i="1"/>
  <c r="BO96" i="1" s="1"/>
  <c r="BP37" i="1"/>
  <c r="BP96" i="1" s="1"/>
  <c r="BQ37" i="1"/>
  <c r="BQ96" i="1" s="1"/>
  <c r="BR37" i="1"/>
  <c r="BR96" i="1" s="1"/>
  <c r="BS37" i="1"/>
  <c r="BS96" i="1" s="1"/>
  <c r="BT37" i="1"/>
  <c r="BT96" i="1" s="1"/>
  <c r="BU37" i="1"/>
  <c r="BU96" i="1" s="1"/>
  <c r="BV37" i="1"/>
  <c r="BV96" i="1" s="1"/>
  <c r="BW37" i="1"/>
  <c r="BW96" i="1" s="1"/>
  <c r="BX37" i="1"/>
  <c r="BX96" i="1" s="1"/>
  <c r="BY37" i="1"/>
  <c r="BY96" i="1" s="1"/>
  <c r="BZ37" i="1"/>
  <c r="BZ96" i="1" s="1"/>
  <c r="CA37" i="1"/>
  <c r="CA96" i="1" s="1"/>
  <c r="CB37" i="1"/>
  <c r="CB96" i="1" s="1"/>
  <c r="AG96" i="1" l="1"/>
  <c r="AG100" i="1"/>
  <c r="AJ99" i="1"/>
  <c r="AP99" i="1"/>
  <c r="R99" i="1"/>
  <c r="AW99" i="1"/>
  <c r="AO99" i="1"/>
  <c r="Q99" i="1"/>
  <c r="AM99" i="1"/>
  <c r="BR99" i="1"/>
  <c r="BJ99" i="1"/>
  <c r="R82" i="1"/>
  <c r="CE82" i="1"/>
  <c r="CF82" i="1"/>
  <c r="CG82" i="1"/>
  <c r="CD82" i="1"/>
  <c r="AL99" i="1"/>
  <c r="CF84" i="1"/>
  <c r="CG84" i="1"/>
  <c r="CE84" i="1"/>
  <c r="CD84" i="1"/>
  <c r="CC84" i="1"/>
  <c r="CF86" i="1"/>
  <c r="CE86" i="1"/>
  <c r="CG86" i="1"/>
  <c r="CD86" i="1"/>
  <c r="CG38" i="1"/>
  <c r="CE38" i="1"/>
  <c r="CF38" i="1"/>
  <c r="CE88" i="1"/>
  <c r="CF88" i="1"/>
  <c r="CG88" i="1"/>
  <c r="CD88" i="1"/>
  <c r="G38" i="1"/>
  <c r="J128" i="1"/>
  <c r="BK99" i="1" s="1"/>
  <c r="J130" i="1"/>
  <c r="AX103" i="1" s="1"/>
  <c r="CC82" i="1"/>
  <c r="CE40" i="1"/>
  <c r="CF40" i="1"/>
  <c r="CG40" i="1"/>
  <c r="CC86" i="1"/>
  <c r="CC38" i="1"/>
  <c r="CD38" i="1"/>
  <c r="CC40" i="1"/>
  <c r="CD40" i="1"/>
  <c r="O96" i="1"/>
  <c r="K100" i="1"/>
  <c r="AL96" i="1"/>
  <c r="L96" i="1"/>
  <c r="K96" i="1"/>
  <c r="O100" i="1"/>
  <c r="AL100" i="1"/>
  <c r="L100" i="1"/>
  <c r="BV38" i="1"/>
  <c r="BF38" i="1"/>
  <c r="AP38" i="1"/>
  <c r="Z38" i="1"/>
  <c r="J38" i="1"/>
  <c r="BS40" i="1"/>
  <c r="BC40" i="1"/>
  <c r="AM40" i="1"/>
  <c r="W40" i="1"/>
  <c r="BM38" i="1"/>
  <c r="AW38" i="1"/>
  <c r="AG38" i="1"/>
  <c r="Y38" i="1"/>
  <c r="I38" i="1"/>
  <c r="BR40" i="1"/>
  <c r="BB40" i="1"/>
  <c r="AL40" i="1"/>
  <c r="V40" i="1"/>
  <c r="G100" i="1"/>
  <c r="CB38" i="1"/>
  <c r="BT38" i="1"/>
  <c r="BL38" i="1"/>
  <c r="BD38" i="1"/>
  <c r="AV38" i="1"/>
  <c r="AN38" i="1"/>
  <c r="AF38" i="1"/>
  <c r="X38" i="1"/>
  <c r="P38" i="1"/>
  <c r="H38" i="1"/>
  <c r="BY40" i="1"/>
  <c r="BQ40" i="1"/>
  <c r="BI40" i="1"/>
  <c r="BA40" i="1"/>
  <c r="AS40" i="1"/>
  <c r="AK40" i="1"/>
  <c r="AC40" i="1"/>
  <c r="U40" i="1"/>
  <c r="BN38" i="1"/>
  <c r="AX38" i="1"/>
  <c r="AH38" i="1"/>
  <c r="R38" i="1"/>
  <c r="CA40" i="1"/>
  <c r="BK40" i="1"/>
  <c r="AU40" i="1"/>
  <c r="AE40" i="1"/>
  <c r="O40" i="1"/>
  <c r="BU38" i="1"/>
  <c r="BE38" i="1"/>
  <c r="AO38" i="1"/>
  <c r="Q38" i="1"/>
  <c r="BZ40" i="1"/>
  <c r="BJ40" i="1"/>
  <c r="AT40" i="1"/>
  <c r="AD40" i="1"/>
  <c r="CA38" i="1"/>
  <c r="BS38" i="1"/>
  <c r="BK38" i="1"/>
  <c r="BC38" i="1"/>
  <c r="AU38" i="1"/>
  <c r="AM38" i="1"/>
  <c r="AE38" i="1"/>
  <c r="W38" i="1"/>
  <c r="BX40" i="1"/>
  <c r="BP40" i="1"/>
  <c r="BH40" i="1"/>
  <c r="AZ40" i="1"/>
  <c r="BZ38" i="1"/>
  <c r="BR38" i="1"/>
  <c r="BJ38" i="1"/>
  <c r="BB38" i="1"/>
  <c r="AT38" i="1"/>
  <c r="AL38" i="1"/>
  <c r="AD38" i="1"/>
  <c r="V38" i="1"/>
  <c r="N38" i="1"/>
  <c r="O38" i="1"/>
  <c r="BW40" i="1"/>
  <c r="BO40" i="1"/>
  <c r="BG40" i="1"/>
  <c r="AY40" i="1"/>
  <c r="BV40" i="1"/>
  <c r="BN40" i="1"/>
  <c r="BF40" i="1"/>
  <c r="AX40" i="1"/>
  <c r="AP40" i="1"/>
  <c r="AH40" i="1"/>
  <c r="Z40" i="1"/>
  <c r="R40" i="1"/>
  <c r="J40" i="1"/>
  <c r="G96" i="1"/>
  <c r="J129" i="1"/>
  <c r="BU40" i="1"/>
  <c r="BM40" i="1"/>
  <c r="BE40" i="1"/>
  <c r="AW40" i="1"/>
  <c r="AO40" i="1"/>
  <c r="AG40" i="1"/>
  <c r="Y40" i="1"/>
  <c r="Q40" i="1"/>
  <c r="I40" i="1"/>
  <c r="J127" i="1"/>
  <c r="BY38" i="1"/>
  <c r="BQ38" i="1"/>
  <c r="BI38" i="1"/>
  <c r="BA38" i="1"/>
  <c r="BX38" i="1"/>
  <c r="BP38" i="1"/>
  <c r="BH38" i="1"/>
  <c r="AZ38" i="1"/>
  <c r="L38" i="1"/>
  <c r="BW38" i="1"/>
  <c r="BO38" i="1"/>
  <c r="BG38" i="1"/>
  <c r="AY38" i="1"/>
  <c r="AQ38" i="1"/>
  <c r="AI38" i="1"/>
  <c r="AA38" i="1"/>
  <c r="S38" i="1"/>
  <c r="K38" i="1"/>
  <c r="CB40" i="1"/>
  <c r="BT40" i="1"/>
  <c r="BL40" i="1"/>
  <c r="BD40" i="1"/>
  <c r="AV40" i="1"/>
  <c r="AN40" i="1"/>
  <c r="AF40" i="1"/>
  <c r="X40" i="1"/>
  <c r="P40" i="1"/>
  <c r="H40" i="1"/>
  <c r="AS38" i="1"/>
  <c r="AK38" i="1"/>
  <c r="AC38" i="1"/>
  <c r="U38" i="1"/>
  <c r="M38" i="1"/>
  <c r="AR40" i="1"/>
  <c r="AJ40" i="1"/>
  <c r="AB40" i="1"/>
  <c r="T40" i="1"/>
  <c r="L40" i="1"/>
  <c r="BU82" i="1"/>
  <c r="BI82" i="1"/>
  <c r="AS82" i="1"/>
  <c r="AC82" i="1"/>
  <c r="M82" i="1"/>
  <c r="BY86" i="1"/>
  <c r="BQ86" i="1"/>
  <c r="BI86" i="1"/>
  <c r="BA86" i="1"/>
  <c r="AS86" i="1"/>
  <c r="AK86" i="1"/>
  <c r="AC86" i="1"/>
  <c r="U86" i="1"/>
  <c r="M86" i="1"/>
  <c r="CB88" i="1"/>
  <c r="BT88" i="1"/>
  <c r="BL88" i="1"/>
  <c r="BD88" i="1"/>
  <c r="AV88" i="1"/>
  <c r="AN88" i="1"/>
  <c r="AF88" i="1"/>
  <c r="X88" i="1"/>
  <c r="P88" i="1"/>
  <c r="H88" i="1"/>
  <c r="AR38" i="1"/>
  <c r="AJ38" i="1"/>
  <c r="AB38" i="1"/>
  <c r="T38" i="1"/>
  <c r="AQ40" i="1"/>
  <c r="AI40" i="1"/>
  <c r="AA40" i="1"/>
  <c r="S40" i="1"/>
  <c r="K40" i="1"/>
  <c r="BE82" i="1"/>
  <c r="AW82" i="1"/>
  <c r="AO82" i="1"/>
  <c r="AG82" i="1"/>
  <c r="Y82" i="1"/>
  <c r="Q82" i="1"/>
  <c r="BS82" i="1"/>
  <c r="BF82" i="1"/>
  <c r="AP82" i="1"/>
  <c r="Z82" i="1"/>
  <c r="J82" i="1"/>
  <c r="BX86" i="1"/>
  <c r="BP86" i="1"/>
  <c r="BH86" i="1"/>
  <c r="AZ86" i="1"/>
  <c r="AR86" i="1"/>
  <c r="AJ86" i="1"/>
  <c r="AB86" i="1"/>
  <c r="T86" i="1"/>
  <c r="L86" i="1"/>
  <c r="CA88" i="1"/>
  <c r="BS88" i="1"/>
  <c r="BK88" i="1"/>
  <c r="BC88" i="1"/>
  <c r="AU88" i="1"/>
  <c r="AM88" i="1"/>
  <c r="AE88" i="1"/>
  <c r="W88" i="1"/>
  <c r="O88" i="1"/>
  <c r="CB82" i="1"/>
  <c r="BT82" i="1"/>
  <c r="BL82" i="1"/>
  <c r="BD82" i="1"/>
  <c r="AV82" i="1"/>
  <c r="AN82" i="1"/>
  <c r="AF82" i="1"/>
  <c r="X82" i="1"/>
  <c r="P82" i="1"/>
  <c r="H82" i="1"/>
  <c r="BR82" i="1"/>
  <c r="BC82" i="1"/>
  <c r="AM82" i="1"/>
  <c r="W82" i="1"/>
  <c r="BU84" i="1"/>
  <c r="BM84" i="1"/>
  <c r="BE84" i="1"/>
  <c r="AW84" i="1"/>
  <c r="AO84" i="1"/>
  <c r="AG84" i="1"/>
  <c r="Y84" i="1"/>
  <c r="Q84" i="1"/>
  <c r="I84" i="1"/>
  <c r="BW86" i="1"/>
  <c r="BO86" i="1"/>
  <c r="BG86" i="1"/>
  <c r="AY86" i="1"/>
  <c r="AQ86" i="1"/>
  <c r="AI86" i="1"/>
  <c r="AA86" i="1"/>
  <c r="S86" i="1"/>
  <c r="K86" i="1"/>
  <c r="BZ88" i="1"/>
  <c r="BR88" i="1"/>
  <c r="BJ88" i="1"/>
  <c r="BB88" i="1"/>
  <c r="AT88" i="1"/>
  <c r="AL88" i="1"/>
  <c r="AD88" i="1"/>
  <c r="V88" i="1"/>
  <c r="N88" i="1"/>
  <c r="G82" i="1"/>
  <c r="BQ82" i="1"/>
  <c r="BB82" i="1"/>
  <c r="AL82" i="1"/>
  <c r="V82" i="1"/>
  <c r="BV86" i="1"/>
  <c r="BN86" i="1"/>
  <c r="BF86" i="1"/>
  <c r="AX86" i="1"/>
  <c r="AP86" i="1"/>
  <c r="AH86" i="1"/>
  <c r="Z86" i="1"/>
  <c r="R86" i="1"/>
  <c r="J86" i="1"/>
  <c r="BY88" i="1"/>
  <c r="BQ88" i="1"/>
  <c r="BI88" i="1"/>
  <c r="BA88" i="1"/>
  <c r="AS88" i="1"/>
  <c r="AK88" i="1"/>
  <c r="AC88" i="1"/>
  <c r="U88" i="1"/>
  <c r="M88" i="1"/>
  <c r="CA82" i="1"/>
  <c r="BN82" i="1"/>
  <c r="BA82" i="1"/>
  <c r="AK82" i="1"/>
  <c r="U82" i="1"/>
  <c r="BU86" i="1"/>
  <c r="BM86" i="1"/>
  <c r="BE86" i="1"/>
  <c r="AW86" i="1"/>
  <c r="AO86" i="1"/>
  <c r="AG86" i="1"/>
  <c r="Y86" i="1"/>
  <c r="Q86" i="1"/>
  <c r="I86" i="1"/>
  <c r="BX88" i="1"/>
  <c r="BP88" i="1"/>
  <c r="BH88" i="1"/>
  <c r="AZ88" i="1"/>
  <c r="AR88" i="1"/>
  <c r="AJ88" i="1"/>
  <c r="AB88" i="1"/>
  <c r="T88" i="1"/>
  <c r="L88" i="1"/>
  <c r="M40" i="1"/>
  <c r="BZ82" i="1"/>
  <c r="BM82" i="1"/>
  <c r="AX82" i="1"/>
  <c r="AH82" i="1"/>
  <c r="CB86" i="1"/>
  <c r="BT86" i="1"/>
  <c r="BL86" i="1"/>
  <c r="BD86" i="1"/>
  <c r="AV86" i="1"/>
  <c r="AN86" i="1"/>
  <c r="AF86" i="1"/>
  <c r="X86" i="1"/>
  <c r="P86" i="1"/>
  <c r="H86" i="1"/>
  <c r="BW88" i="1"/>
  <c r="BO88" i="1"/>
  <c r="BG88" i="1"/>
  <c r="AY88" i="1"/>
  <c r="AQ88" i="1"/>
  <c r="AI88" i="1"/>
  <c r="AA88" i="1"/>
  <c r="S88" i="1"/>
  <c r="K88" i="1"/>
  <c r="N40" i="1"/>
  <c r="BX82" i="1"/>
  <c r="BP82" i="1"/>
  <c r="BH82" i="1"/>
  <c r="AZ82" i="1"/>
  <c r="AR82" i="1"/>
  <c r="AJ82" i="1"/>
  <c r="AB82" i="1"/>
  <c r="T82" i="1"/>
  <c r="L82" i="1"/>
  <c r="BY82" i="1"/>
  <c r="BK82" i="1"/>
  <c r="AU82" i="1"/>
  <c r="AE82" i="1"/>
  <c r="O82" i="1"/>
  <c r="BY84" i="1"/>
  <c r="BQ84" i="1"/>
  <c r="BI84" i="1"/>
  <c r="BA84" i="1"/>
  <c r="AS84" i="1"/>
  <c r="AK84" i="1"/>
  <c r="AC84" i="1"/>
  <c r="U84" i="1"/>
  <c r="M84" i="1"/>
  <c r="CA86" i="1"/>
  <c r="BS86" i="1"/>
  <c r="BK86" i="1"/>
  <c r="BC86" i="1"/>
  <c r="AU86" i="1"/>
  <c r="AM86" i="1"/>
  <c r="AE86" i="1"/>
  <c r="W86" i="1"/>
  <c r="O86" i="1"/>
  <c r="G86" i="1"/>
  <c r="BV88" i="1"/>
  <c r="BN88" i="1"/>
  <c r="BF88" i="1"/>
  <c r="AX88" i="1"/>
  <c r="AP88" i="1"/>
  <c r="AH88" i="1"/>
  <c r="Z88" i="1"/>
  <c r="R88" i="1"/>
  <c r="J88" i="1"/>
  <c r="G84" i="1"/>
  <c r="N84" i="1"/>
  <c r="BW82" i="1"/>
  <c r="BO82" i="1"/>
  <c r="BG82" i="1"/>
  <c r="AY82" i="1"/>
  <c r="AQ82" i="1"/>
  <c r="AI82" i="1"/>
  <c r="AA82" i="1"/>
  <c r="S82" i="1"/>
  <c r="K82" i="1"/>
  <c r="BV82" i="1"/>
  <c r="BJ82" i="1"/>
  <c r="AT82" i="1"/>
  <c r="AD82" i="1"/>
  <c r="N82" i="1"/>
  <c r="BX84" i="1"/>
  <c r="BP84" i="1"/>
  <c r="BH84" i="1"/>
  <c r="AZ84" i="1"/>
  <c r="AR84" i="1"/>
  <c r="AJ84" i="1"/>
  <c r="AB84" i="1"/>
  <c r="T84" i="1"/>
  <c r="L84" i="1"/>
  <c r="BZ86" i="1"/>
  <c r="BR86" i="1"/>
  <c r="BJ86" i="1"/>
  <c r="BB86" i="1"/>
  <c r="AT86" i="1"/>
  <c r="AL86" i="1"/>
  <c r="AD86" i="1"/>
  <c r="V86" i="1"/>
  <c r="N86" i="1"/>
  <c r="G88" i="1"/>
  <c r="BU88" i="1"/>
  <c r="BM88" i="1"/>
  <c r="BE88" i="1"/>
  <c r="AW88" i="1"/>
  <c r="AO88" i="1"/>
  <c r="AG88" i="1"/>
  <c r="Y88" i="1"/>
  <c r="Q88" i="1"/>
  <c r="I88" i="1"/>
  <c r="CB84" i="1"/>
  <c r="BT84" i="1"/>
  <c r="BL84" i="1"/>
  <c r="BD84" i="1"/>
  <c r="AV84" i="1"/>
  <c r="AN84" i="1"/>
  <c r="AF84" i="1"/>
  <c r="X84" i="1"/>
  <c r="P84" i="1"/>
  <c r="H84" i="1"/>
  <c r="CA84" i="1"/>
  <c r="BS84" i="1"/>
  <c r="BK84" i="1"/>
  <c r="BC84" i="1"/>
  <c r="AU84" i="1"/>
  <c r="AM84" i="1"/>
  <c r="AE84" i="1"/>
  <c r="W84" i="1"/>
  <c r="O84" i="1"/>
  <c r="BZ84" i="1"/>
  <c r="BR84" i="1"/>
  <c r="BJ84" i="1"/>
  <c r="BB84" i="1"/>
  <c r="AT84" i="1"/>
  <c r="AL84" i="1"/>
  <c r="AD84" i="1"/>
  <c r="V84" i="1"/>
  <c r="I82" i="1"/>
  <c r="BW84" i="1"/>
  <c r="BO84" i="1"/>
  <c r="BG84" i="1"/>
  <c r="AY84" i="1"/>
  <c r="AQ84" i="1"/>
  <c r="AI84" i="1"/>
  <c r="AA84" i="1"/>
  <c r="S84" i="1"/>
  <c r="K84" i="1"/>
  <c r="BV84" i="1"/>
  <c r="BN84" i="1"/>
  <c r="BF84" i="1"/>
  <c r="AX84" i="1"/>
  <c r="AP84" i="1"/>
  <c r="AH84" i="1"/>
  <c r="Z84" i="1"/>
  <c r="R84" i="1"/>
  <c r="J84" i="1"/>
  <c r="CB77" i="1"/>
  <c r="CB34" i="1"/>
  <c r="CA77" i="1"/>
  <c r="CA34" i="1"/>
  <c r="BZ77" i="1"/>
  <c r="BZ34" i="1"/>
  <c r="BY77" i="1"/>
  <c r="BY34" i="1"/>
  <c r="BX77" i="1"/>
  <c r="BX34" i="1"/>
  <c r="BW77" i="1"/>
  <c r="BW34" i="1"/>
  <c r="BV77" i="1"/>
  <c r="BV34" i="1"/>
  <c r="BU77" i="1"/>
  <c r="BU34" i="1"/>
  <c r="U99" i="1" l="1"/>
  <c r="AX99" i="1"/>
  <c r="AC99" i="1"/>
  <c r="BC99" i="1"/>
  <c r="BU99" i="1"/>
  <c r="BV99" i="1"/>
  <c r="BA99" i="1"/>
  <c r="AN99" i="1"/>
  <c r="BO99" i="1"/>
  <c r="BG99" i="1"/>
  <c r="BI99" i="1"/>
  <c r="AV99" i="1"/>
  <c r="AB99" i="1"/>
  <c r="BW99" i="1"/>
  <c r="AE99" i="1"/>
  <c r="O99" i="1"/>
  <c r="K99" i="1"/>
  <c r="L99" i="1"/>
  <c r="V99" i="1"/>
  <c r="X99" i="1"/>
  <c r="AZ99" i="1"/>
  <c r="AY99" i="1"/>
  <c r="AF99" i="1"/>
  <c r="AD99" i="1"/>
  <c r="I99" i="1"/>
  <c r="J99" i="1"/>
  <c r="BH99" i="1"/>
  <c r="BD99" i="1"/>
  <c r="AY103" i="1"/>
  <c r="BB99" i="1"/>
  <c r="AZ103" i="1"/>
  <c r="M103" i="1"/>
  <c r="BS99" i="1"/>
  <c r="AT103" i="1"/>
  <c r="AG99" i="1"/>
  <c r="AV103" i="1"/>
  <c r="BM103" i="1"/>
  <c r="AU103" i="1"/>
  <c r="AH99" i="1"/>
  <c r="AN103" i="1"/>
  <c r="AO103" i="1"/>
  <c r="T99" i="1"/>
  <c r="AS99" i="1"/>
  <c r="CE101" i="1"/>
  <c r="CG101" i="1"/>
  <c r="CF101" i="1"/>
  <c r="CF103" i="1"/>
  <c r="CE103" i="1"/>
  <c r="CG103" i="1"/>
  <c r="CD103" i="1"/>
  <c r="CC103" i="1"/>
  <c r="BG103" i="1"/>
  <c r="BH103" i="1"/>
  <c r="AK103" i="1"/>
  <c r="BI103" i="1"/>
  <c r="BB103" i="1"/>
  <c r="BL103" i="1"/>
  <c r="BC103" i="1"/>
  <c r="BD103" i="1"/>
  <c r="BE103" i="1"/>
  <c r="BF103" i="1"/>
  <c r="AC103" i="1"/>
  <c r="AL101" i="1"/>
  <c r="L103" i="1"/>
  <c r="AL103" i="1"/>
  <c r="BO103" i="1"/>
  <c r="BP103" i="1"/>
  <c r="BA103" i="1"/>
  <c r="BJ103" i="1"/>
  <c r="CB103" i="1"/>
  <c r="BK103" i="1"/>
  <c r="BT103" i="1"/>
  <c r="G103" i="1"/>
  <c r="BN103" i="1"/>
  <c r="AS103" i="1"/>
  <c r="K101" i="1"/>
  <c r="CG99" i="1"/>
  <c r="CF99" i="1"/>
  <c r="CE99" i="1"/>
  <c r="CD99" i="1"/>
  <c r="CC99" i="1"/>
  <c r="BW103" i="1"/>
  <c r="BZ99" i="1"/>
  <c r="G99" i="1"/>
  <c r="BY103" i="1"/>
  <c r="BL99" i="1"/>
  <c r="BR103" i="1"/>
  <c r="BE99" i="1"/>
  <c r="AA99" i="1"/>
  <c r="BX99" i="1"/>
  <c r="BS103" i="1"/>
  <c r="BF99" i="1"/>
  <c r="S99" i="1"/>
  <c r="AR99" i="1"/>
  <c r="J103" i="1"/>
  <c r="BV103" i="1"/>
  <c r="BQ99" i="1"/>
  <c r="BQ103" i="1"/>
  <c r="O103" i="1"/>
  <c r="K103" i="1"/>
  <c r="S103" i="1"/>
  <c r="N99" i="1"/>
  <c r="T103" i="1"/>
  <c r="W99" i="1"/>
  <c r="P99" i="1"/>
  <c r="Q103" i="1"/>
  <c r="BZ103" i="1"/>
  <c r="BM99" i="1"/>
  <c r="AQ99" i="1"/>
  <c r="U103" i="1"/>
  <c r="CA103" i="1"/>
  <c r="BN99" i="1"/>
  <c r="AI99" i="1"/>
  <c r="BP99" i="1"/>
  <c r="R103" i="1"/>
  <c r="M99" i="1"/>
  <c r="BY99" i="1"/>
  <c r="H99" i="1"/>
  <c r="AA103" i="1"/>
  <c r="AB103" i="1"/>
  <c r="N103" i="1"/>
  <c r="W103" i="1"/>
  <c r="Z103" i="1"/>
  <c r="BX103" i="1"/>
  <c r="AI103" i="1"/>
  <c r="AJ103" i="1"/>
  <c r="V103" i="1"/>
  <c r="P103" i="1"/>
  <c r="AG103" i="1"/>
  <c r="AE103" i="1"/>
  <c r="H103" i="1"/>
  <c r="Y103" i="1"/>
  <c r="AH103" i="1"/>
  <c r="CE97" i="1"/>
  <c r="CF97" i="1"/>
  <c r="CG97" i="1"/>
  <c r="AQ103" i="1"/>
  <c r="AT99" i="1"/>
  <c r="AR103" i="1"/>
  <c r="CA99" i="1"/>
  <c r="BT99" i="1"/>
  <c r="AD103" i="1"/>
  <c r="Y99" i="1"/>
  <c r="AF103" i="1"/>
  <c r="AW103" i="1"/>
  <c r="AM103" i="1"/>
  <c r="Z99" i="1"/>
  <c r="X103" i="1"/>
  <c r="I103" i="1"/>
  <c r="BU103" i="1"/>
  <c r="AP103" i="1"/>
  <c r="AK99" i="1"/>
  <c r="AU99" i="1"/>
  <c r="CB99" i="1"/>
  <c r="G97" i="1"/>
  <c r="CC101" i="1"/>
  <c r="CD101" i="1"/>
  <c r="AL97" i="1"/>
  <c r="K97" i="1"/>
  <c r="CD97" i="1"/>
  <c r="N97" i="1"/>
  <c r="W97" i="1"/>
  <c r="AE97" i="1"/>
  <c r="AN97" i="1"/>
  <c r="AV97" i="1"/>
  <c r="BD97" i="1"/>
  <c r="BL97" i="1"/>
  <c r="BT97" i="1"/>
  <c r="CB97" i="1"/>
  <c r="P97" i="1"/>
  <c r="X97" i="1"/>
  <c r="AF97" i="1"/>
  <c r="AO97" i="1"/>
  <c r="AW97" i="1"/>
  <c r="BE97" i="1"/>
  <c r="BM97" i="1"/>
  <c r="BU97" i="1"/>
  <c r="T97" i="1"/>
  <c r="AJ97" i="1"/>
  <c r="BA97" i="1"/>
  <c r="BQ97" i="1"/>
  <c r="Q97" i="1"/>
  <c r="Y97" i="1"/>
  <c r="AG97" i="1"/>
  <c r="AP97" i="1"/>
  <c r="AX97" i="1"/>
  <c r="BF97" i="1"/>
  <c r="BN97" i="1"/>
  <c r="BV97" i="1"/>
  <c r="R97" i="1"/>
  <c r="Z97" i="1"/>
  <c r="AH97" i="1"/>
  <c r="AQ97" i="1"/>
  <c r="AY97" i="1"/>
  <c r="BG97" i="1"/>
  <c r="BO97" i="1"/>
  <c r="BW97" i="1"/>
  <c r="H97" i="1"/>
  <c r="S97" i="1"/>
  <c r="AA97" i="1"/>
  <c r="AI97" i="1"/>
  <c r="AR97" i="1"/>
  <c r="AZ97" i="1"/>
  <c r="BH97" i="1"/>
  <c r="BP97" i="1"/>
  <c r="BX97" i="1"/>
  <c r="I97" i="1"/>
  <c r="AB97" i="1"/>
  <c r="AS97" i="1"/>
  <c r="BI97" i="1"/>
  <c r="BY97" i="1"/>
  <c r="J97" i="1"/>
  <c r="U97" i="1"/>
  <c r="AC97" i="1"/>
  <c r="AK97" i="1"/>
  <c r="AT97" i="1"/>
  <c r="BB97" i="1"/>
  <c r="BJ97" i="1"/>
  <c r="BR97" i="1"/>
  <c r="BZ97" i="1"/>
  <c r="M97" i="1"/>
  <c r="V97" i="1"/>
  <c r="AD97" i="1"/>
  <c r="AM97" i="1"/>
  <c r="AU97" i="1"/>
  <c r="BC97" i="1"/>
  <c r="BK97" i="1"/>
  <c r="BS97" i="1"/>
  <c r="CA97" i="1"/>
  <c r="O97" i="1"/>
  <c r="G101" i="1"/>
  <c r="N101" i="1"/>
  <c r="W101" i="1"/>
  <c r="AE101" i="1"/>
  <c r="AN101" i="1"/>
  <c r="AV101" i="1"/>
  <c r="BD101" i="1"/>
  <c r="BL101" i="1"/>
  <c r="BT101" i="1"/>
  <c r="CB101" i="1"/>
  <c r="P101" i="1"/>
  <c r="X101" i="1"/>
  <c r="AF101" i="1"/>
  <c r="AO101" i="1"/>
  <c r="AW101" i="1"/>
  <c r="BE101" i="1"/>
  <c r="BM101" i="1"/>
  <c r="BU101" i="1"/>
  <c r="BA101" i="1"/>
  <c r="Q101" i="1"/>
  <c r="Y101" i="1"/>
  <c r="AG101" i="1"/>
  <c r="AP101" i="1"/>
  <c r="AX101" i="1"/>
  <c r="BF101" i="1"/>
  <c r="BN101" i="1"/>
  <c r="BV101" i="1"/>
  <c r="R101" i="1"/>
  <c r="Z101" i="1"/>
  <c r="AH101" i="1"/>
  <c r="AQ101" i="1"/>
  <c r="AY101" i="1"/>
  <c r="BG101" i="1"/>
  <c r="BO101" i="1"/>
  <c r="BW101" i="1"/>
  <c r="H101" i="1"/>
  <c r="S101" i="1"/>
  <c r="AA101" i="1"/>
  <c r="AI101" i="1"/>
  <c r="AR101" i="1"/>
  <c r="AZ101" i="1"/>
  <c r="BH101" i="1"/>
  <c r="BP101" i="1"/>
  <c r="BX101" i="1"/>
  <c r="I101" i="1"/>
  <c r="T101" i="1"/>
  <c r="AB101" i="1"/>
  <c r="AJ101" i="1"/>
  <c r="AS101" i="1"/>
  <c r="BI101" i="1"/>
  <c r="BQ101" i="1"/>
  <c r="BY101" i="1"/>
  <c r="J101" i="1"/>
  <c r="U101" i="1"/>
  <c r="AC101" i="1"/>
  <c r="AK101" i="1"/>
  <c r="AT101" i="1"/>
  <c r="BB101" i="1"/>
  <c r="BJ101" i="1"/>
  <c r="BR101" i="1"/>
  <c r="BZ101" i="1"/>
  <c r="M101" i="1"/>
  <c r="V101" i="1"/>
  <c r="AD101" i="1"/>
  <c r="AM101" i="1"/>
  <c r="AU101" i="1"/>
  <c r="BC101" i="1"/>
  <c r="BK101" i="1"/>
  <c r="BS101" i="1"/>
  <c r="CA101" i="1"/>
  <c r="L97" i="1"/>
  <c r="L101" i="1"/>
  <c r="CC97" i="1"/>
  <c r="O101" i="1"/>
  <c r="BZ92" i="1"/>
  <c r="CA92" i="1"/>
  <c r="CB92" i="1"/>
  <c r="BY92" i="1"/>
  <c r="BX92" i="1"/>
  <c r="BW92" i="1"/>
  <c r="BV92" i="1"/>
  <c r="BU92" i="1"/>
  <c r="BT77" i="1"/>
  <c r="BT34" i="1"/>
  <c r="BS77" i="1"/>
  <c r="BS34" i="1"/>
  <c r="BR77" i="1"/>
  <c r="BR34" i="1"/>
  <c r="BQ77" i="1"/>
  <c r="BQ34" i="1"/>
  <c r="BP77" i="1"/>
  <c r="BP34" i="1"/>
  <c r="BO77" i="1"/>
  <c r="BO34" i="1"/>
  <c r="BN77" i="1"/>
  <c r="BN34" i="1"/>
  <c r="BM77" i="1"/>
  <c r="BM34" i="1"/>
  <c r="BL77" i="1"/>
  <c r="BL34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J135" i="1" s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G77" i="1"/>
  <c r="B77" i="1"/>
  <c r="B34" i="1"/>
  <c r="CE36" i="1" l="1"/>
  <c r="CF36" i="1"/>
  <c r="CG36" i="1"/>
  <c r="CD36" i="1"/>
  <c r="BU79" i="1"/>
  <c r="CG79" i="1"/>
  <c r="CE79" i="1"/>
  <c r="CF79" i="1"/>
  <c r="CD79" i="1"/>
  <c r="CC79" i="1"/>
  <c r="CB36" i="1"/>
  <c r="CC36" i="1"/>
  <c r="BS36" i="1"/>
  <c r="BM92" i="1"/>
  <c r="BX79" i="1"/>
  <c r="BP92" i="1"/>
  <c r="BS92" i="1"/>
  <c r="BW36" i="1"/>
  <c r="BX36" i="1"/>
  <c r="BV79" i="1"/>
  <c r="BM36" i="1"/>
  <c r="BT36" i="1"/>
  <c r="BT92" i="1"/>
  <c r="BY36" i="1"/>
  <c r="BW79" i="1"/>
  <c r="BZ79" i="1"/>
  <c r="BU36" i="1"/>
  <c r="BZ36" i="1"/>
  <c r="CA36" i="1"/>
  <c r="CA79" i="1"/>
  <c r="CB79" i="1"/>
  <c r="BV36" i="1"/>
  <c r="BY79" i="1"/>
  <c r="BQ92" i="1"/>
  <c r="AG79" i="1"/>
  <c r="U79" i="1"/>
  <c r="AU79" i="1"/>
  <c r="AZ79" i="1"/>
  <c r="T79" i="1"/>
  <c r="L79" i="1"/>
  <c r="BI79" i="1"/>
  <c r="AT79" i="1"/>
  <c r="AI79" i="1"/>
  <c r="BP79" i="1"/>
  <c r="BS79" i="1"/>
  <c r="BE79" i="1"/>
  <c r="Q79" i="1"/>
  <c r="O79" i="1"/>
  <c r="BC79" i="1"/>
  <c r="BJ79" i="1"/>
  <c r="AA79" i="1"/>
  <c r="K79" i="1"/>
  <c r="BH79" i="1"/>
  <c r="AR79" i="1"/>
  <c r="AH79" i="1"/>
  <c r="BM79" i="1"/>
  <c r="AO79" i="1"/>
  <c r="I79" i="1"/>
  <c r="B79" i="1"/>
  <c r="AM79" i="1"/>
  <c r="AK79" i="1"/>
  <c r="J79" i="1"/>
  <c r="BG79" i="1"/>
  <c r="AQ79" i="1"/>
  <c r="AD79" i="1"/>
  <c r="BQ79" i="1"/>
  <c r="BF79" i="1"/>
  <c r="AP79" i="1"/>
  <c r="Z79" i="1"/>
  <c r="H79" i="1"/>
  <c r="BD79" i="1"/>
  <c r="AN79" i="1"/>
  <c r="Y79" i="1"/>
  <c r="BN79" i="1"/>
  <c r="BR79" i="1"/>
  <c r="B92" i="1"/>
  <c r="V79" i="1"/>
  <c r="N79" i="1"/>
  <c r="BK79" i="1"/>
  <c r="AX79" i="1"/>
  <c r="AL79" i="1"/>
  <c r="BL79" i="1"/>
  <c r="BO79" i="1"/>
  <c r="W79" i="1"/>
  <c r="BB79" i="1"/>
  <c r="BT79" i="1"/>
  <c r="BR92" i="1"/>
  <c r="BR36" i="1"/>
  <c r="BQ36" i="1"/>
  <c r="BP36" i="1"/>
  <c r="BO92" i="1"/>
  <c r="BO36" i="1"/>
  <c r="BN92" i="1"/>
  <c r="BN36" i="1"/>
  <c r="AY79" i="1"/>
  <c r="BA79" i="1"/>
  <c r="X79" i="1"/>
  <c r="M79" i="1"/>
  <c r="AJ79" i="1"/>
  <c r="AF79" i="1"/>
  <c r="AW79" i="1"/>
  <c r="AS79" i="1"/>
  <c r="AC79" i="1"/>
  <c r="P79" i="1"/>
  <c r="AV79" i="1"/>
  <c r="AB79" i="1"/>
  <c r="BL92" i="1"/>
  <c r="BL36" i="1"/>
  <c r="S79" i="1"/>
  <c r="R79" i="1"/>
  <c r="AE79" i="1"/>
  <c r="G79" i="1"/>
  <c r="BK34" i="1"/>
  <c r="BK92" i="1" s="1"/>
  <c r="BJ34" i="1"/>
  <c r="BJ92" i="1" s="1"/>
  <c r="BI34" i="1"/>
  <c r="BI92" i="1" s="1"/>
  <c r="BH34" i="1"/>
  <c r="BH92" i="1" s="1"/>
  <c r="BG34" i="1"/>
  <c r="BG92" i="1" s="1"/>
  <c r="BF34" i="1"/>
  <c r="BF92" i="1" s="1"/>
  <c r="BE34" i="1"/>
  <c r="BE92" i="1" s="1"/>
  <c r="BD34" i="1"/>
  <c r="BD92" i="1" s="1"/>
  <c r="BC34" i="1"/>
  <c r="BC92" i="1" s="1"/>
  <c r="CE94" i="1" l="1"/>
  <c r="CF94" i="1"/>
  <c r="CG94" i="1"/>
  <c r="CD94" i="1"/>
  <c r="BW94" i="1"/>
  <c r="CC94" i="1"/>
  <c r="BX94" i="1"/>
  <c r="BU94" i="1"/>
  <c r="BZ94" i="1"/>
  <c r="CA94" i="1"/>
  <c r="BY94" i="1"/>
  <c r="CB94" i="1"/>
  <c r="BV94" i="1"/>
  <c r="BO94" i="1"/>
  <c r="BK94" i="1"/>
  <c r="BC94" i="1"/>
  <c r="B94" i="1"/>
  <c r="BD94" i="1"/>
  <c r="BF94" i="1"/>
  <c r="BG94" i="1"/>
  <c r="BH94" i="1"/>
  <c r="BI94" i="1"/>
  <c r="BJ94" i="1"/>
  <c r="BS94" i="1"/>
  <c r="BL94" i="1"/>
  <c r="BN94" i="1"/>
  <c r="BR94" i="1"/>
  <c r="BQ94" i="1"/>
  <c r="BP94" i="1"/>
  <c r="BM94" i="1"/>
  <c r="BT94" i="1"/>
  <c r="BE94" i="1"/>
  <c r="BB34" i="1"/>
  <c r="BB92" i="1" s="1"/>
  <c r="BB94" i="1" s="1"/>
  <c r="BA34" i="1"/>
  <c r="BA92" i="1" s="1"/>
  <c r="BA94" i="1" s="1"/>
  <c r="AZ34" i="1"/>
  <c r="AZ92" i="1" s="1"/>
  <c r="AZ94" i="1" s="1"/>
  <c r="AY34" i="1"/>
  <c r="AY92" i="1" s="1"/>
  <c r="AY94" i="1" s="1"/>
  <c r="AW34" i="1"/>
  <c r="AW92" i="1" s="1"/>
  <c r="AW94" i="1" s="1"/>
  <c r="AX34" i="1"/>
  <c r="AX92" i="1" s="1"/>
  <c r="AX94" i="1" s="1"/>
  <c r="AV34" i="1"/>
  <c r="AV92" i="1" s="1"/>
  <c r="AV94" i="1" s="1"/>
  <c r="AU34" i="1"/>
  <c r="AU92" i="1" s="1"/>
  <c r="AU94" i="1" s="1"/>
  <c r="AT34" i="1" l="1"/>
  <c r="AT92" i="1" s="1"/>
  <c r="AT94" i="1" s="1"/>
  <c r="AS34" i="1"/>
  <c r="AS92" i="1" s="1"/>
  <c r="AS94" i="1" s="1"/>
  <c r="AR34" i="1"/>
  <c r="AR92" i="1" s="1"/>
  <c r="AR94" i="1" s="1"/>
  <c r="AQ34" i="1"/>
  <c r="AQ92" i="1" s="1"/>
  <c r="AQ94" i="1" s="1"/>
  <c r="AP34" i="1"/>
  <c r="AP92" i="1" s="1"/>
  <c r="AP94" i="1" s="1"/>
  <c r="AN34" i="1"/>
  <c r="AN92" i="1" s="1"/>
  <c r="AN94" i="1" s="1"/>
  <c r="AO34" i="1"/>
  <c r="AO92" i="1" s="1"/>
  <c r="AO94" i="1" s="1"/>
  <c r="AL34" i="1"/>
  <c r="AL92" i="1" s="1"/>
  <c r="AL94" i="1" s="1"/>
  <c r="AM34" i="1"/>
  <c r="AM92" i="1" s="1"/>
  <c r="AM94" i="1" s="1"/>
  <c r="AJ34" i="1"/>
  <c r="AJ92" i="1" s="1"/>
  <c r="AJ94" i="1" s="1"/>
  <c r="AK34" i="1"/>
  <c r="AK92" i="1" s="1"/>
  <c r="AK94" i="1" s="1"/>
  <c r="AH34" i="1"/>
  <c r="AH92" i="1" s="1"/>
  <c r="AH94" i="1" s="1"/>
  <c r="AI34" i="1"/>
  <c r="AI92" i="1" s="1"/>
  <c r="AI94" i="1" s="1"/>
  <c r="AG34" i="1"/>
  <c r="AG92" i="1" s="1"/>
  <c r="AG94" i="1" s="1"/>
  <c r="AF34" i="1" l="1"/>
  <c r="AF92" i="1" s="1"/>
  <c r="AF94" i="1" s="1"/>
  <c r="AB34" i="1"/>
  <c r="AB92" i="1" s="1"/>
  <c r="AB94" i="1" s="1"/>
  <c r="AC34" i="1"/>
  <c r="AC92" i="1" s="1"/>
  <c r="AC94" i="1" s="1"/>
  <c r="AD34" i="1"/>
  <c r="AD92" i="1" s="1"/>
  <c r="AD94" i="1" s="1"/>
  <c r="AE34" i="1"/>
  <c r="AE92" i="1" s="1"/>
  <c r="AE94" i="1" s="1"/>
  <c r="AA34" i="1"/>
  <c r="AA92" i="1" s="1"/>
  <c r="AA94" i="1" s="1"/>
  <c r="X34" i="1"/>
  <c r="X92" i="1" s="1"/>
  <c r="X94" i="1" s="1"/>
  <c r="Y34" i="1"/>
  <c r="Y92" i="1" s="1"/>
  <c r="Y94" i="1" s="1"/>
  <c r="Z34" i="1"/>
  <c r="Z92" i="1" s="1"/>
  <c r="Z94" i="1" s="1"/>
  <c r="W34" i="1"/>
  <c r="W92" i="1" s="1"/>
  <c r="W94" i="1" s="1"/>
  <c r="S34" i="1"/>
  <c r="S92" i="1" s="1"/>
  <c r="S94" i="1" s="1"/>
  <c r="T34" i="1"/>
  <c r="T92" i="1" s="1"/>
  <c r="T94" i="1" s="1"/>
  <c r="U34" i="1"/>
  <c r="U92" i="1" s="1"/>
  <c r="U94" i="1" s="1"/>
  <c r="V34" i="1"/>
  <c r="V92" i="1" s="1"/>
  <c r="V94" i="1" s="1"/>
  <c r="N34" i="1"/>
  <c r="N92" i="1" s="1"/>
  <c r="N94" i="1" s="1"/>
  <c r="O34" i="1"/>
  <c r="O92" i="1" s="1"/>
  <c r="O94" i="1" s="1"/>
  <c r="P34" i="1"/>
  <c r="P92" i="1" s="1"/>
  <c r="P94" i="1" s="1"/>
  <c r="Q34" i="1"/>
  <c r="Q92" i="1" s="1"/>
  <c r="Q94" i="1" s="1"/>
  <c r="R34" i="1"/>
  <c r="R92" i="1" s="1"/>
  <c r="R94" i="1" s="1"/>
  <c r="I34" i="1"/>
  <c r="I92" i="1" s="1"/>
  <c r="I94" i="1" s="1"/>
  <c r="J34" i="1"/>
  <c r="J92" i="1" s="1"/>
  <c r="J94" i="1" s="1"/>
  <c r="K34" i="1"/>
  <c r="L34" i="1"/>
  <c r="L92" i="1" s="1"/>
  <c r="L94" i="1" s="1"/>
  <c r="M34" i="1"/>
  <c r="M92" i="1" s="1"/>
  <c r="M94" i="1" s="1"/>
  <c r="H34" i="1"/>
  <c r="H92" i="1" s="1"/>
  <c r="H94" i="1" s="1"/>
  <c r="G34" i="1"/>
  <c r="G92" i="1" s="1"/>
  <c r="G94" i="1" s="1"/>
  <c r="BK36" i="1"/>
  <c r="K92" i="1" l="1"/>
  <c r="K94" i="1" s="1"/>
  <c r="BJ36" i="1"/>
  <c r="BI36" i="1"/>
  <c r="BG36" i="1"/>
  <c r="BH36" i="1"/>
  <c r="BD36" i="1"/>
  <c r="BF36" i="1"/>
  <c r="BE36" i="1"/>
  <c r="BC36" i="1"/>
  <c r="AY36" i="1"/>
  <c r="BA36" i="1"/>
  <c r="BB36" i="1"/>
  <c r="AW36" i="1"/>
  <c r="AZ36" i="1"/>
  <c r="AX36" i="1"/>
  <c r="AN36" i="1"/>
  <c r="AV36" i="1"/>
  <c r="AU36" i="1"/>
  <c r="AT36" i="1"/>
  <c r="AS36" i="1"/>
  <c r="AR36" i="1"/>
  <c r="AQ36" i="1"/>
  <c r="AE36" i="1"/>
  <c r="AP36" i="1"/>
  <c r="AD36" i="1"/>
  <c r="AI36" i="1"/>
  <c r="AB36" i="1"/>
  <c r="AG36" i="1"/>
  <c r="AF36" i="1"/>
  <c r="AO36" i="1"/>
  <c r="AJ36" i="1"/>
  <c r="AL36" i="1"/>
  <c r="AK36" i="1"/>
  <c r="AM36" i="1"/>
  <c r="AA36" i="1"/>
  <c r="AH36" i="1"/>
  <c r="AC36" i="1"/>
  <c r="N36" i="1"/>
  <c r="O36" i="1"/>
  <c r="Z36" i="1"/>
  <c r="G36" i="1"/>
  <c r="Y36" i="1"/>
  <c r="M36" i="1"/>
  <c r="V36" i="1"/>
  <c r="X36" i="1"/>
  <c r="H36" i="1"/>
  <c r="U36" i="1"/>
  <c r="B36" i="1"/>
  <c r="L36" i="1"/>
  <c r="T36" i="1"/>
  <c r="K36" i="1"/>
  <c r="R36" i="1"/>
  <c r="S36" i="1"/>
  <c r="J36" i="1"/>
  <c r="Q36" i="1"/>
  <c r="I36" i="1"/>
  <c r="P36" i="1"/>
  <c r="W36" i="1"/>
</calcChain>
</file>

<file path=xl/sharedStrings.xml><?xml version="1.0" encoding="utf-8"?>
<sst xmlns="http://schemas.openxmlformats.org/spreadsheetml/2006/main" count="891" uniqueCount="225">
  <si>
    <t>Augsburg</t>
  </si>
  <si>
    <t>Berlin</t>
  </si>
  <si>
    <t>Duisburg-Essen</t>
  </si>
  <si>
    <t>Frankfurt am Main</t>
  </si>
  <si>
    <t>Freiburg</t>
  </si>
  <si>
    <t>Halle-Wittenberg</t>
  </si>
  <si>
    <t>Hamburg</t>
  </si>
  <si>
    <t>Karlsruhe</t>
  </si>
  <si>
    <t>Kiel</t>
  </si>
  <si>
    <t>Lüneburg</t>
  </si>
  <si>
    <t>Magdeburg</t>
  </si>
  <si>
    <t>Mannheim</t>
  </si>
  <si>
    <t>Marburg</t>
  </si>
  <si>
    <t>Münster</t>
  </si>
  <si>
    <t>Nürtingen</t>
  </si>
  <si>
    <t>Potsdam</t>
  </si>
  <si>
    <t>Schmalkalden</t>
  </si>
  <si>
    <t>Stuttgart</t>
  </si>
  <si>
    <t>Trier</t>
  </si>
  <si>
    <t>Tübingen</t>
  </si>
  <si>
    <t>Gesamt Anzahl der VWL Hochschulen:</t>
  </si>
  <si>
    <t>Augsburg (B.A.)</t>
  </si>
  <si>
    <t>Prozentuale Angaben</t>
  </si>
  <si>
    <t>Berlin (Freie Universität)</t>
  </si>
  <si>
    <t>Freiburg (B.A.)</t>
  </si>
  <si>
    <t>Hamburg (Helmut-Schmidt-Uni)</t>
  </si>
  <si>
    <t>Kiel (Sozi-Ökonomik)</t>
  </si>
  <si>
    <t>Studienort (VWL)</t>
  </si>
  <si>
    <t>Studienort (allgemeine Wirtschaftswissenschaften &amp; ähnliche Studiengänge)</t>
  </si>
  <si>
    <t>Berlin (College Berlin)</t>
  </si>
  <si>
    <t>Bernkastel-Kues</t>
  </si>
  <si>
    <t>Bielefeld</t>
  </si>
  <si>
    <t>Bremen</t>
  </si>
  <si>
    <t>Chemnitz</t>
  </si>
  <si>
    <t>Darmstadt</t>
  </si>
  <si>
    <t>Dresden</t>
  </si>
  <si>
    <t>Erlangen-Nürnberg (Erlangen)</t>
  </si>
  <si>
    <t>Friedrichshafen</t>
  </si>
  <si>
    <t>Greifswald</t>
  </si>
  <si>
    <t>Hannover</t>
  </si>
  <si>
    <t>Heidelberg</t>
  </si>
  <si>
    <t>Hohenheim (Stuttgart)</t>
  </si>
  <si>
    <t>Jena (Wirtschaftswissenschaften (Business &amp; Economics))</t>
  </si>
  <si>
    <t>Jena (Wirtschaftswissenschaften)</t>
  </si>
  <si>
    <t>Kassel</t>
  </si>
  <si>
    <t>Konstanz</t>
  </si>
  <si>
    <t>Leipzig</t>
  </si>
  <si>
    <t>Mainz (Wirtschaftswissenschaften nur Nebenfach)</t>
  </si>
  <si>
    <t>Mainz (Wirtschaftswissenschaften)</t>
  </si>
  <si>
    <t>München (Neubiberg)</t>
  </si>
  <si>
    <t>Oldenburg (Wirtschaftswissenschaften 2 Fächer)</t>
  </si>
  <si>
    <t>Oldenburg (Wirtschaftswissenschaften)</t>
  </si>
  <si>
    <t>Paderborn</t>
  </si>
  <si>
    <t>Rostock</t>
  </si>
  <si>
    <t>Ulm</t>
  </si>
  <si>
    <t>Wuppertal (Wirtschaftswissenschaft)</t>
  </si>
  <si>
    <t>Würzburg</t>
  </si>
  <si>
    <t>Gesamt Anzahl der nicht VWL aber wirtschaftswissenschaftlichen  Hochschulen:</t>
  </si>
  <si>
    <t>Gesamt Anzahl der wirtschaftswissenschaftlichen  Hochschulen:</t>
  </si>
  <si>
    <t>Anzahl der VWL Hochschulen, an welchen dieses Buch verwendet wird</t>
  </si>
  <si>
    <t>Anzahl der nicht VWL aber wirtschaftswissenschaftlichen  Hochschulen, an welchen dieses Buch verwendet wird</t>
  </si>
  <si>
    <t>Gesamtanzahl der wirtschaftswissenschaftlichen  Hochschulen, an welchen dieses Buch verwendet wird</t>
  </si>
  <si>
    <t>X</t>
  </si>
  <si>
    <r>
      <rPr>
        <b/>
        <sz val="11"/>
        <color rgb="FFFF0000"/>
        <rFont val="Calibri"/>
        <family val="2"/>
        <scheme val="minor"/>
      </rPr>
      <t>Mankiw,</t>
    </r>
    <r>
      <rPr>
        <b/>
        <sz val="11"/>
        <color theme="1"/>
        <rFont val="Calibri"/>
        <family val="2"/>
        <scheme val="minor"/>
      </rPr>
      <t xml:space="preserve"> N. Gregory; Taylor, Mark P. (2011): Economics, South West-ern, Cengage Learning, Hampshire, United Kingdom</t>
    </r>
  </si>
  <si>
    <r>
      <t xml:space="preserve">E. v. </t>
    </r>
    <r>
      <rPr>
        <b/>
        <sz val="11"/>
        <color rgb="FF0070C0"/>
        <rFont val="Calibri"/>
        <family val="2"/>
        <scheme val="minor"/>
      </rPr>
      <t>Knorring</t>
    </r>
    <r>
      <rPr>
        <b/>
        <sz val="11"/>
        <color theme="1"/>
        <rFont val="Calibri"/>
        <family val="2"/>
        <scheme val="minor"/>
      </rPr>
      <t>, Volkswirtschaftslehre, 6. Auflage, Bad Wörishofen 2010</t>
    </r>
  </si>
  <si>
    <r>
      <t xml:space="preserve">H. </t>
    </r>
    <r>
      <rPr>
        <b/>
        <sz val="11"/>
        <color rgb="FF0070C0"/>
        <rFont val="Calibri"/>
        <family val="2"/>
        <scheme val="minor"/>
      </rPr>
      <t>Lampert/A. Bossert</t>
    </r>
    <r>
      <rPr>
        <b/>
        <sz val="11"/>
        <color theme="1"/>
        <rFont val="Calibri"/>
        <family val="2"/>
        <scheme val="minor"/>
      </rPr>
      <t>, Die Wirtschafts- und Sozialordnung der Bundesrepublik Deutschland im Rahmen der
Europäischen Union, 17. Auflage, München 2011</t>
    </r>
  </si>
  <si>
    <r>
      <rPr>
        <b/>
        <sz val="11"/>
        <color rgb="FF0070C0"/>
        <rFont val="Calibri"/>
        <family val="2"/>
        <scheme val="minor"/>
      </rPr>
      <t>Coenenberg</t>
    </r>
    <r>
      <rPr>
        <b/>
        <sz val="11"/>
        <color theme="1"/>
        <rFont val="Calibri"/>
        <family val="2"/>
        <scheme val="minor"/>
      </rPr>
      <t>, A.G. (2005): Jahresabschluss und Jahresabschlussanalyse, 20. Auflage, Stuttgart.</t>
    </r>
  </si>
  <si>
    <r>
      <rPr>
        <b/>
        <sz val="11"/>
        <color rgb="FF0070C0"/>
        <rFont val="Calibri"/>
        <family val="2"/>
        <scheme val="minor"/>
      </rPr>
      <t>Wöhe, G., Döring</t>
    </r>
    <r>
      <rPr>
        <b/>
        <sz val="11"/>
        <color theme="1"/>
        <rFont val="Calibri"/>
        <family val="2"/>
        <scheme val="minor"/>
      </rPr>
      <t>, U. (2005): Einführung in die Allgemeine Betriebswirtschaftslehre, 22. Auflage, München</t>
    </r>
  </si>
  <si>
    <r>
      <rPr>
        <b/>
        <sz val="11"/>
        <color rgb="FF0070C0"/>
        <rFont val="Calibri"/>
        <family val="2"/>
        <scheme val="minor"/>
      </rPr>
      <t xml:space="preserve">Krugman, P., und R. Wells </t>
    </r>
    <r>
      <rPr>
        <b/>
        <sz val="11"/>
        <color theme="1"/>
        <rFont val="Calibri"/>
        <family val="2"/>
        <scheme val="minor"/>
      </rPr>
      <t>(2010): Volkswirtschaftslehre, Schäffer-Poeschel: Stuttgart</t>
    </r>
  </si>
  <si>
    <r>
      <rPr>
        <b/>
        <sz val="11"/>
        <color rgb="FF0070C0"/>
        <rFont val="Calibri"/>
        <family val="2"/>
        <scheme val="minor"/>
      </rPr>
      <t>Stephen Broadberry and Kevin O'Rourke</t>
    </r>
    <r>
      <rPr>
        <b/>
        <sz val="11"/>
        <color theme="1"/>
        <rFont val="Calibri"/>
        <family val="2"/>
        <scheme val="minor"/>
      </rPr>
      <t xml:space="preserve"> (eds.), The Cambridge Economic History of Europe, Volume 1 and 2, 1870-2000, Cambridge University Press, 2010</t>
    </r>
  </si>
  <si>
    <r>
      <rPr>
        <b/>
        <sz val="11"/>
        <color rgb="FF0070C0"/>
        <rFont val="Calibri"/>
        <family val="2"/>
        <scheme val="minor"/>
      </rPr>
      <t>Roger E. Backhouse</t>
    </r>
    <r>
      <rPr>
        <b/>
        <sz val="11"/>
        <color theme="1"/>
        <rFont val="Calibri"/>
        <family val="2"/>
        <scheme val="minor"/>
      </rPr>
      <t>, The Puzzle of Modern Economics: Science or Ideology?, Cambridge University Press, 2011</t>
    </r>
  </si>
  <si>
    <r>
      <rPr>
        <b/>
        <sz val="11"/>
        <color rgb="FF0070C0"/>
        <rFont val="Calibri"/>
        <family val="2"/>
        <scheme val="minor"/>
      </rPr>
      <t>Corsten, H.; Corsten, M.</t>
    </r>
    <r>
      <rPr>
        <b/>
        <sz val="11"/>
        <color theme="1"/>
        <rFont val="Calibri"/>
        <family val="2"/>
        <scheme val="minor"/>
      </rPr>
      <t xml:space="preserve"> (2014): Betriebswirtschaftslehre, UVK-Verlagsgesellschaft: Konstanz und München</t>
    </r>
  </si>
  <si>
    <r>
      <rPr>
        <b/>
        <sz val="11"/>
        <color rgb="FF0070C0"/>
        <rFont val="Calibri"/>
        <family val="2"/>
        <scheme val="minor"/>
      </rPr>
      <t>Roth, S. J</t>
    </r>
    <r>
      <rPr>
        <b/>
        <sz val="11"/>
        <color theme="1"/>
        <rFont val="Calibri"/>
        <family val="2"/>
        <scheme val="minor"/>
      </rPr>
      <t>. (2014): VWL für Einsteiger, 4. überarb. Auflage, UTB: Stuttgart</t>
    </r>
  </si>
  <si>
    <r>
      <rPr>
        <b/>
        <sz val="11"/>
        <color rgb="FF0070C0"/>
        <rFont val="Calibri"/>
        <family val="2"/>
        <scheme val="minor"/>
      </rPr>
      <t>Bartling, H., Luzius, F</t>
    </r>
    <r>
      <rPr>
        <b/>
        <sz val="11"/>
        <color theme="1"/>
        <rFont val="Calibri"/>
        <family val="2"/>
        <scheme val="minor"/>
      </rPr>
      <t>.: Grundzüge der Volkswirtschaftslehre: Einführung in die
Wirtschaftstheorie
und Wirtschaftspolitik,</t>
    </r>
  </si>
  <si>
    <r>
      <rPr>
        <b/>
        <sz val="11"/>
        <color rgb="FF0070C0"/>
        <rFont val="Calibri"/>
        <family val="2"/>
        <scheme val="minor"/>
      </rPr>
      <t>Beck, Hanno:</t>
    </r>
    <r>
      <rPr>
        <b/>
        <sz val="11"/>
        <color theme="1"/>
        <rFont val="Calibri"/>
        <family val="2"/>
        <scheme val="minor"/>
      </rPr>
      <t xml:space="preserve"> Der Alltagsökonom, 5. Aufl., München 2009</t>
    </r>
  </si>
  <si>
    <r>
      <rPr>
        <b/>
        <sz val="11"/>
        <color theme="4"/>
        <rFont val="Calibri"/>
        <family val="2"/>
        <scheme val="minor"/>
      </rPr>
      <t>B. Woeckener:</t>
    </r>
    <r>
      <rPr>
        <b/>
        <sz val="11"/>
        <color theme="3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Volkswirtschaftslehre, Springer</t>
    </r>
  </si>
  <si>
    <r>
      <rPr>
        <b/>
        <sz val="11"/>
        <color theme="4"/>
        <rFont val="Calibri"/>
        <family val="2"/>
        <scheme val="minor"/>
      </rPr>
      <t xml:space="preserve">Neus, W. </t>
    </r>
    <r>
      <rPr>
        <b/>
        <sz val="11"/>
        <color theme="1"/>
        <rFont val="Calibri"/>
        <family val="2"/>
        <scheme val="minor"/>
      </rPr>
      <t>(2015): Einführung in die Betriebswirtschaftslehre, 9. Auflage, Tübingen: Mohr-Siebeck</t>
    </r>
  </si>
  <si>
    <t>Verwendete Literatur in dem Kernfach "Einführung in die VWL/Wirtschaftswissenschaft"</t>
  </si>
  <si>
    <r>
      <rPr>
        <b/>
        <sz val="11"/>
        <color theme="4"/>
        <rFont val="Calibri"/>
        <family val="2"/>
        <scheme val="minor"/>
      </rPr>
      <t>Pindyck / Rubinfeld</t>
    </r>
    <r>
      <rPr>
        <b/>
        <sz val="11"/>
        <color theme="1"/>
        <rFont val="Calibri"/>
        <family val="2"/>
        <scheme val="minor"/>
      </rPr>
      <t>: Mikroökonomie</t>
    </r>
  </si>
  <si>
    <r>
      <rPr>
        <b/>
        <sz val="11"/>
        <color theme="4"/>
        <rFont val="Calibri"/>
        <family val="2"/>
        <scheme val="minor"/>
      </rPr>
      <t>Biesecker, Adelheid; Kesting, Stefan</t>
    </r>
    <r>
      <rPr>
        <b/>
        <sz val="11"/>
        <color theme="1"/>
        <rFont val="Calibri"/>
        <family val="2"/>
        <scheme val="minor"/>
      </rPr>
      <t xml:space="preserve"> (2003). Mikroökonomik: Eine
Einführung aus sozial-ökologischer Perspektive, München, Oldenbourg</t>
    </r>
  </si>
  <si>
    <r>
      <rPr>
        <b/>
        <sz val="11"/>
        <color theme="4"/>
        <rFont val="Calibri"/>
        <family val="2"/>
        <scheme val="minor"/>
      </rPr>
      <t>Chang, Ha-Joon</t>
    </r>
    <r>
      <rPr>
        <b/>
        <sz val="11"/>
        <color theme="1"/>
        <rFont val="Calibri"/>
        <family val="2"/>
        <scheme val="minor"/>
      </rPr>
      <t xml:space="preserve"> (2014): Economics, London und New York, Bloomsbury</t>
    </r>
  </si>
  <si>
    <r>
      <rPr>
        <b/>
        <sz val="11"/>
        <color theme="4"/>
        <rFont val="Calibri"/>
        <family val="2"/>
        <scheme val="minor"/>
      </rPr>
      <t xml:space="preserve">Brodbeck, Karl-Heinz </t>
    </r>
    <r>
      <rPr>
        <b/>
        <sz val="11"/>
        <color theme="1"/>
        <rFont val="Calibri"/>
        <family val="2"/>
        <scheme val="minor"/>
      </rPr>
      <t>(2013): Die fragwürdigen Grundlagen der Ökonomie,
Darmstadt</t>
    </r>
  </si>
  <si>
    <r>
      <rPr>
        <b/>
        <sz val="11"/>
        <color theme="4"/>
        <rFont val="Calibri"/>
        <family val="2"/>
        <scheme val="minor"/>
      </rPr>
      <t>Brodbeck, Karl-Heinz</t>
    </r>
    <r>
      <rPr>
        <b/>
        <sz val="11"/>
        <color theme="1"/>
        <rFont val="Calibri"/>
        <family val="2"/>
        <scheme val="minor"/>
      </rPr>
      <t xml:space="preserve"> (2013): Die fragwürdigen Grundlagen der Ökonomie,
Darmstadt</t>
    </r>
  </si>
  <si>
    <r>
      <rPr>
        <b/>
        <sz val="11"/>
        <color theme="4"/>
        <rFont val="Calibri"/>
        <family val="2"/>
        <scheme val="minor"/>
      </rPr>
      <t>Dasgupta, Partha</t>
    </r>
    <r>
      <rPr>
        <b/>
        <sz val="11"/>
        <color theme="1"/>
        <rFont val="Calibri"/>
        <family val="2"/>
        <scheme val="minor"/>
      </rPr>
      <t xml:space="preserve"> (2007): Economics. A Very Short Introduction. Oxford et
al., Oxford University Press</t>
    </r>
  </si>
  <si>
    <r>
      <rPr>
        <b/>
        <sz val="11"/>
        <color theme="4"/>
        <rFont val="Calibri"/>
        <family val="2"/>
        <scheme val="minor"/>
      </rPr>
      <t>Hedtke, Reinhold</t>
    </r>
    <r>
      <rPr>
        <b/>
        <sz val="11"/>
        <color theme="1"/>
        <rFont val="Calibri"/>
        <family val="2"/>
        <scheme val="minor"/>
      </rPr>
      <t xml:space="preserve"> (2008): Ökonomische Denkweisen. Eine Einführung.
Wochenschau Verlag</t>
    </r>
  </si>
  <si>
    <r>
      <rPr>
        <b/>
        <sz val="11"/>
        <color theme="4"/>
        <rFont val="Calibri"/>
        <family val="2"/>
        <scheme val="minor"/>
      </rPr>
      <t>Herzog, Lisa und Axel Honneth</t>
    </r>
    <r>
      <rPr>
        <b/>
        <sz val="11"/>
        <color theme="1"/>
        <rFont val="Calibri"/>
        <family val="2"/>
        <scheme val="minor"/>
      </rPr>
      <t xml:space="preserve"> (Hrsg.) (2014): Der Wert des Marktes, Ein
ökonomisch philosophischer Diskurs vom 18. Jahrhundert bis zur
Gegenwart, Frankfurt am Main, Suhrkamp</t>
    </r>
  </si>
  <si>
    <r>
      <rPr>
        <b/>
        <sz val="11"/>
        <color theme="4"/>
        <rFont val="Calibri"/>
        <family val="2"/>
        <scheme val="minor"/>
      </rPr>
      <t>Luhmann, Niklas</t>
    </r>
    <r>
      <rPr>
        <b/>
        <sz val="11"/>
        <color theme="1"/>
        <rFont val="Calibri"/>
        <family val="2"/>
        <scheme val="minor"/>
      </rPr>
      <t xml:space="preserve"> (1988) : Die Wirtschaft der Gesellschaft. Frankfurt a. Main;
Suhrkamp</t>
    </r>
  </si>
  <si>
    <r>
      <rPr>
        <b/>
        <sz val="11"/>
        <color theme="4"/>
        <rFont val="Calibri"/>
        <family val="2"/>
        <scheme val="minor"/>
      </rPr>
      <t xml:space="preserve">P. </t>
    </r>
    <r>
      <rPr>
        <b/>
        <sz val="11"/>
        <color rgb="FFFF0000"/>
        <rFont val="Calibri"/>
        <family val="2"/>
        <scheme val="minor"/>
      </rPr>
      <t>Samuelson</t>
    </r>
    <r>
      <rPr>
        <b/>
        <sz val="11"/>
        <color theme="4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Economics, McGraw-Hill/ Irwin</t>
    </r>
  </si>
  <si>
    <r>
      <rPr>
        <b/>
        <sz val="11"/>
        <color theme="4"/>
        <rFont val="Calibri"/>
        <family val="2"/>
        <scheme val="minor"/>
      </rPr>
      <t>Samuelson, William; Nordhaus, Paul</t>
    </r>
    <r>
      <rPr>
        <b/>
        <sz val="11"/>
        <color theme="1"/>
        <rFont val="Calibri"/>
        <family val="2"/>
        <scheme val="minor"/>
      </rPr>
      <t xml:space="preserve"> (2010): Volkswirtschaftslehre,
München</t>
    </r>
  </si>
  <si>
    <r>
      <rPr>
        <b/>
        <sz val="11"/>
        <color theme="4"/>
        <rFont val="Calibri"/>
        <family val="2"/>
        <scheme val="minor"/>
      </rPr>
      <t>Samuelson, William;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4"/>
        <rFont val="Calibri"/>
        <family val="2"/>
        <scheme val="minor"/>
      </rPr>
      <t xml:space="preserve">Nordhaus, Paul </t>
    </r>
    <r>
      <rPr>
        <b/>
        <sz val="11"/>
        <color theme="1"/>
        <rFont val="Calibri"/>
        <family val="2"/>
        <scheme val="minor"/>
      </rPr>
      <t>(2010): Volkswirtschaftslehre,
München</t>
    </r>
  </si>
  <si>
    <r>
      <rPr>
        <b/>
        <sz val="11"/>
        <color theme="4"/>
        <rFont val="Calibri"/>
        <family val="2"/>
        <scheme val="minor"/>
      </rPr>
      <t>Srepanti, Ernesto und Stefano Zamagni</t>
    </r>
    <r>
      <rPr>
        <b/>
        <sz val="11"/>
        <color theme="1"/>
        <rFont val="Calibri"/>
        <family val="2"/>
        <scheme val="minor"/>
      </rPr>
      <t xml:space="preserve"> (2005): An Outline of the History of
Economic Thought, Oxford et al, Oxford University Press</t>
    </r>
  </si>
  <si>
    <r>
      <rPr>
        <b/>
        <sz val="11"/>
        <color theme="4"/>
        <rFont val="Calibri"/>
        <family val="2"/>
        <scheme val="minor"/>
      </rPr>
      <t xml:space="preserve">Van Staveren, Irene </t>
    </r>
    <r>
      <rPr>
        <b/>
        <sz val="11"/>
        <color theme="1"/>
        <rFont val="Calibri"/>
        <family val="2"/>
        <scheme val="minor"/>
      </rPr>
      <t>(2015), Economics after the Crisis, An Introduction from
a Pluralist and Global Perspective; Londen and New York, Routledge</t>
    </r>
  </si>
  <si>
    <r>
      <rPr>
        <b/>
        <sz val="11"/>
        <color theme="4"/>
        <rFont val="Calibri"/>
        <family val="2"/>
        <scheme val="minor"/>
      </rPr>
      <t>Van Staveren, Irene</t>
    </r>
    <r>
      <rPr>
        <b/>
        <sz val="11"/>
        <color theme="1"/>
        <rFont val="Calibri"/>
        <family val="2"/>
        <scheme val="minor"/>
      </rPr>
      <t xml:space="preserve"> (2015), Economics after the Crisis, An Introduction from
a Pluralist and Global Perspective; Londen and New York, Routledge</t>
    </r>
  </si>
  <si>
    <r>
      <rPr>
        <b/>
        <sz val="11"/>
        <color theme="4"/>
        <rFont val="Calibri"/>
        <family val="2"/>
        <scheme val="minor"/>
      </rPr>
      <t>Caspari, V.</t>
    </r>
    <r>
      <rPr>
        <b/>
        <sz val="11"/>
        <color theme="1"/>
        <rFont val="Calibri"/>
        <family val="2"/>
        <scheme val="minor"/>
      </rPr>
      <t>: Grundlagen der Volkswirtschaftslehre,</t>
    </r>
  </si>
  <si>
    <r>
      <rPr>
        <b/>
        <sz val="11"/>
        <color theme="4"/>
        <rFont val="Calibri"/>
        <family val="2"/>
        <scheme val="minor"/>
      </rPr>
      <t>Caspari, V</t>
    </r>
    <r>
      <rPr>
        <b/>
        <sz val="11"/>
        <color theme="1"/>
        <rFont val="Calibri"/>
        <family val="2"/>
        <scheme val="minor"/>
      </rPr>
      <t>.: Grundlagen der Volkswirtschaftslehre,</t>
    </r>
  </si>
  <si>
    <r>
      <rPr>
        <b/>
        <sz val="11"/>
        <color theme="4"/>
        <rFont val="Calibri"/>
        <family val="2"/>
        <scheme val="minor"/>
      </rPr>
      <t xml:space="preserve">Frenkel, M.und K. D. John </t>
    </r>
    <r>
      <rPr>
        <b/>
        <sz val="11"/>
        <color theme="1"/>
        <rFont val="Calibri"/>
        <family val="2"/>
        <scheme val="minor"/>
      </rPr>
      <t>2006. „Volkswirtschaftliche Gesamtrechnung“, 6. Auflage, München, Vahlen</t>
    </r>
  </si>
  <si>
    <r>
      <rPr>
        <b/>
        <sz val="11"/>
        <color theme="4"/>
        <rFont val="Calibri"/>
        <family val="2"/>
        <scheme val="minor"/>
      </rPr>
      <t>Frenkel, M.und K. D. John</t>
    </r>
    <r>
      <rPr>
        <b/>
        <sz val="11"/>
        <color theme="1"/>
        <rFont val="Calibri"/>
        <family val="2"/>
        <scheme val="minor"/>
      </rPr>
      <t xml:space="preserve"> 2006. „Volkswirtschaftliche Gesamtrechnung“, 6. Auflage, München, Vahlen</t>
    </r>
  </si>
  <si>
    <r>
      <rPr>
        <b/>
        <sz val="11"/>
        <color theme="4"/>
        <rFont val="Calibri"/>
        <family val="2"/>
        <scheme val="minor"/>
      </rPr>
      <t>Reiß, Winfried :</t>
    </r>
    <r>
      <rPr>
        <b/>
        <sz val="11"/>
        <color theme="1"/>
        <rFont val="Calibri"/>
        <family val="2"/>
        <scheme val="minor"/>
      </rPr>
      <t xml:space="preserve"> Mikroökonomische Theorie: historisch fundierte Einführung. 6. Auflage. Oldenbourg Verlag, München 2007</t>
    </r>
  </si>
  <si>
    <r>
      <rPr>
        <b/>
        <sz val="11"/>
        <color theme="4"/>
        <rFont val="Calibri"/>
        <family val="2"/>
        <scheme val="minor"/>
      </rPr>
      <t xml:space="preserve">Rothengatter, Werner, Schaffer, Axel. </t>
    </r>
    <r>
      <rPr>
        <b/>
        <sz val="11"/>
        <color theme="1"/>
        <rFont val="Calibri"/>
        <family val="2"/>
        <scheme val="minor"/>
      </rPr>
      <t>Makro kompakt: Grundzüge der Makroökonomik. 2. Auflage. Physica-Verlag, Heidelberg 2008</t>
    </r>
  </si>
  <si>
    <r>
      <rPr>
        <b/>
        <sz val="11"/>
        <color theme="4"/>
        <rFont val="Calibri"/>
        <family val="2"/>
        <scheme val="minor"/>
      </rPr>
      <t>Rothengatter, Werner, Schaffer, Axel</t>
    </r>
    <r>
      <rPr>
        <b/>
        <sz val="11"/>
        <color theme="1"/>
        <rFont val="Calibri"/>
        <family val="2"/>
        <scheme val="minor"/>
      </rPr>
      <t>. Makro kompakt: Grundzüge der Makroökonomik. 2. Auflage. Physica-Verlag, Heidelberg 2008</t>
    </r>
  </si>
  <si>
    <r>
      <rPr>
        <b/>
        <sz val="11"/>
        <color theme="4"/>
        <rFont val="Calibri"/>
        <family val="2"/>
        <scheme val="minor"/>
      </rPr>
      <t>Bofinger, P.</t>
    </r>
    <r>
      <rPr>
        <b/>
        <sz val="11"/>
        <color theme="1"/>
        <rFont val="Calibri"/>
        <family val="2"/>
        <scheme val="minor"/>
      </rPr>
      <t xml:space="preserve"> (2011), Grundzüge der
Volkswirtschaftslehre</t>
    </r>
  </si>
  <si>
    <r>
      <rPr>
        <b/>
        <sz val="11"/>
        <color theme="4"/>
        <rFont val="Calibri"/>
        <family val="2"/>
        <scheme val="minor"/>
      </rPr>
      <t xml:space="preserve">Chang, Ha-Joon </t>
    </r>
    <r>
      <rPr>
        <b/>
        <sz val="11"/>
        <color theme="1"/>
        <rFont val="Calibri"/>
        <family val="2"/>
        <scheme val="minor"/>
      </rPr>
      <t>(2014): Economics: The Users Guide, London und New York, Bloomsbury</t>
    </r>
  </si>
  <si>
    <r>
      <rPr>
        <b/>
        <sz val="11"/>
        <color theme="4"/>
        <rFont val="Calibri"/>
        <family val="2"/>
        <scheme val="minor"/>
      </rPr>
      <t xml:space="preserve">Hyman, D. N. </t>
    </r>
    <r>
      <rPr>
        <b/>
        <sz val="11"/>
        <color theme="1"/>
        <rFont val="Calibri"/>
        <family val="2"/>
        <scheme val="minor"/>
      </rPr>
      <t>(2005), Public
Finance</t>
    </r>
  </si>
  <si>
    <r>
      <rPr>
        <b/>
        <sz val="11"/>
        <color theme="4"/>
        <rFont val="Calibri"/>
        <family val="2"/>
        <scheme val="minor"/>
      </rPr>
      <t>Rosen, H. S. und T. Gayer</t>
    </r>
    <r>
      <rPr>
        <b/>
        <sz val="11"/>
        <color theme="1"/>
        <rFont val="Calibri"/>
        <family val="2"/>
        <scheme val="minor"/>
      </rPr>
      <t xml:space="preserve"> (2010),
Public Finance</t>
    </r>
  </si>
  <si>
    <r>
      <rPr>
        <b/>
        <sz val="11"/>
        <color theme="4"/>
        <rFont val="Calibri"/>
        <family val="2"/>
        <scheme val="minor"/>
      </rPr>
      <t xml:space="preserve">Weimann, J. </t>
    </r>
    <r>
      <rPr>
        <b/>
        <sz val="11"/>
        <color theme="1"/>
        <rFont val="Calibri"/>
        <family val="2"/>
        <scheme val="minor"/>
      </rPr>
      <t>(2009)
Wirtschaftspolitik</t>
    </r>
  </si>
  <si>
    <r>
      <rPr>
        <b/>
        <sz val="11"/>
        <color theme="4"/>
        <rFont val="Calibri"/>
        <family val="2"/>
        <scheme val="minor"/>
      </rPr>
      <t>Weimann, J</t>
    </r>
    <r>
      <rPr>
        <b/>
        <sz val="11"/>
        <color theme="1"/>
        <rFont val="Calibri"/>
        <family val="2"/>
        <scheme val="minor"/>
      </rPr>
      <t>. (2009)
Wirtschaftspolitik</t>
    </r>
  </si>
  <si>
    <r>
      <rPr>
        <b/>
        <sz val="11"/>
        <color theme="4"/>
        <rFont val="Calibri"/>
        <family val="2"/>
        <scheme val="minor"/>
      </rPr>
      <t xml:space="preserve">McDowell, Moore, Rodney Thom, Robert H. Frank, und Ben S. Bernanke </t>
    </r>
    <r>
      <rPr>
        <b/>
        <sz val="11"/>
        <color theme="1"/>
        <rFont val="Calibri"/>
        <family val="2"/>
        <scheme val="minor"/>
      </rPr>
      <t>(2012): Principles of Economics. 3rd European edition. McGraw-Hill</t>
    </r>
  </si>
  <si>
    <r>
      <rPr>
        <b/>
        <sz val="11"/>
        <color theme="4"/>
        <rFont val="Calibri"/>
        <family val="2"/>
        <scheme val="minor"/>
      </rPr>
      <t>Krugman, P. und R. Wells</t>
    </r>
    <r>
      <rPr>
        <b/>
        <sz val="11"/>
        <color theme="1"/>
        <rFont val="Calibri"/>
        <family val="2"/>
        <scheme val="minor"/>
      </rPr>
      <t>, R. (2009): Economics, 2nd Ed., Palgrave Macmillan.</t>
    </r>
  </si>
  <si>
    <r>
      <rPr>
        <b/>
        <sz val="11"/>
        <color rgb="FFFF0000"/>
        <rFont val="Calibri"/>
        <family val="2"/>
        <scheme val="minor"/>
      </rPr>
      <t>Mankiw,</t>
    </r>
    <r>
      <rPr>
        <b/>
        <sz val="11"/>
        <color theme="1"/>
        <rFont val="Calibri"/>
        <family val="2"/>
        <scheme val="minor"/>
      </rPr>
      <t xml:space="preserve"> N. Gregory; Taylor, Mark P. (2006/2011): Economics, South West-ern, Cengage Learning, Hampshire, United Kingdom</t>
    </r>
  </si>
  <si>
    <r>
      <rPr>
        <b/>
        <sz val="11"/>
        <color theme="4"/>
        <rFont val="Calibri"/>
        <family val="2"/>
        <scheme val="minor"/>
      </rPr>
      <t>Gries, Thomas, Sieg, Gernot and Holger Strulik</t>
    </r>
    <r>
      <rPr>
        <b/>
        <sz val="11"/>
        <color theme="1"/>
        <rFont val="Calibri"/>
        <family val="2"/>
        <scheme val="minor"/>
      </rPr>
      <t>, Repetitorium Mikroökonomik, Springer: Berlin</t>
    </r>
  </si>
  <si>
    <r>
      <rPr>
        <b/>
        <sz val="11"/>
        <color theme="4"/>
        <rFont val="Calibri"/>
        <family val="2"/>
        <scheme val="minor"/>
      </rPr>
      <t>Varian, Hal R.</t>
    </r>
    <r>
      <rPr>
        <b/>
        <sz val="11"/>
        <color theme="1"/>
        <rFont val="Calibri"/>
        <family val="2"/>
        <scheme val="minor"/>
      </rPr>
      <t>, Intermediate Microeconomics, W.W.Norton</t>
    </r>
  </si>
  <si>
    <r>
      <rPr>
        <b/>
        <sz val="11"/>
        <color theme="4"/>
        <rFont val="Calibri"/>
        <family val="2"/>
        <scheme val="minor"/>
      </rPr>
      <t>Varian, Hal R</t>
    </r>
    <r>
      <rPr>
        <b/>
        <sz val="11"/>
        <color theme="1"/>
        <rFont val="Calibri"/>
        <family val="2"/>
        <scheme val="minor"/>
      </rPr>
      <t>., Intermediate Microeconomics, W.W.Norton</t>
    </r>
  </si>
  <si>
    <r>
      <rPr>
        <b/>
        <sz val="11"/>
        <color theme="4"/>
        <rFont val="Calibri"/>
        <family val="2"/>
        <scheme val="minor"/>
      </rPr>
      <t>Earl, Peter E</t>
    </r>
    <r>
      <rPr>
        <b/>
        <sz val="11"/>
        <color theme="1"/>
        <rFont val="Calibri"/>
        <family val="2"/>
        <scheme val="minor"/>
      </rPr>
      <t>., Microeconomics for Business and Marketing, Edward Elgar: Aldershot, UK</t>
    </r>
  </si>
  <si>
    <r>
      <rPr>
        <b/>
        <sz val="11"/>
        <color theme="4"/>
        <rFont val="Calibri"/>
        <family val="2"/>
        <scheme val="minor"/>
      </rPr>
      <t>Earl, Peter E.</t>
    </r>
    <r>
      <rPr>
        <b/>
        <sz val="11"/>
        <color theme="1"/>
        <rFont val="Calibri"/>
        <family val="2"/>
        <scheme val="minor"/>
      </rPr>
      <t>, Microeconomics for Business and Marketing, Edward Elgar: Aldershot, UK</t>
    </r>
  </si>
  <si>
    <r>
      <rPr>
        <b/>
        <sz val="11"/>
        <color theme="4"/>
        <rFont val="Calibri"/>
        <family val="2"/>
        <scheme val="minor"/>
      </rPr>
      <t>McDowell, Moore, Rodney Thom, Robert H. Frank, und Ben S. Bernanke</t>
    </r>
    <r>
      <rPr>
        <b/>
        <sz val="11"/>
        <color theme="1"/>
        <rFont val="Calibri"/>
        <family val="2"/>
        <scheme val="minor"/>
      </rPr>
      <t xml:space="preserve"> (2012): Principles of Economics. 3rd European edition. McGraw-Hill</t>
    </r>
  </si>
  <si>
    <r>
      <rPr>
        <b/>
        <sz val="11"/>
        <color theme="4"/>
        <rFont val="Calibri"/>
        <family val="2"/>
        <scheme val="minor"/>
      </rPr>
      <t>Frank, Robert H.</t>
    </r>
    <r>
      <rPr>
        <b/>
        <sz val="11"/>
        <color theme="1"/>
        <rFont val="Calibri"/>
        <family val="2"/>
        <scheme val="minor"/>
      </rPr>
      <t>, Microeconomics and behavior, McGraw-Hill: New York</t>
    </r>
  </si>
  <si>
    <r>
      <rPr>
        <b/>
        <sz val="11"/>
        <color theme="4"/>
        <rFont val="Calibri"/>
        <family val="2"/>
        <scheme val="minor"/>
      </rPr>
      <t xml:space="preserve">Frank, Robert H., </t>
    </r>
    <r>
      <rPr>
        <b/>
        <sz val="11"/>
        <color theme="1"/>
        <rFont val="Calibri"/>
        <family val="2"/>
        <scheme val="minor"/>
      </rPr>
      <t>Microeconomics and behavior, McGraw-Hill: New York</t>
    </r>
  </si>
  <si>
    <r>
      <rPr>
        <b/>
        <sz val="11"/>
        <color theme="4"/>
        <rFont val="Calibri"/>
        <family val="2"/>
        <scheme val="minor"/>
      </rPr>
      <t>Schumann, Jochen,</t>
    </r>
    <r>
      <rPr>
        <b/>
        <sz val="11"/>
        <color theme="1"/>
        <rFont val="Calibri"/>
        <family val="2"/>
        <scheme val="minor"/>
      </rPr>
      <t xml:space="preserve"> Grundzüge der mikroökonomischen Theorie, Springer: Berlin</t>
    </r>
  </si>
  <si>
    <r>
      <rPr>
        <b/>
        <sz val="11"/>
        <color theme="4"/>
        <rFont val="Calibri"/>
        <family val="2"/>
        <scheme val="minor"/>
      </rPr>
      <t>Blanchard, Olivier</t>
    </r>
    <r>
      <rPr>
        <b/>
        <sz val="11"/>
        <color theme="1"/>
        <rFont val="Calibri"/>
        <family val="2"/>
        <scheme val="minor"/>
      </rPr>
      <t>, Macroeconomics, Pearson: London (neuste Auflage)</t>
    </r>
  </si>
  <si>
    <r>
      <rPr>
        <b/>
        <sz val="11"/>
        <color theme="4"/>
        <rFont val="Calibri"/>
        <family val="2"/>
        <scheme val="minor"/>
      </rPr>
      <t>Gries</t>
    </r>
    <r>
      <rPr>
        <b/>
        <sz val="11"/>
        <color theme="1"/>
        <rFont val="Calibri"/>
        <family val="2"/>
        <scheme val="minor"/>
      </rPr>
      <t>, Virtuelle Vorlesung, Grundlagen der makroökonomischen Theorie, neueste Auflage</t>
    </r>
  </si>
  <si>
    <r>
      <rPr>
        <b/>
        <sz val="11"/>
        <color rgb="FF0070C0"/>
        <rFont val="Calibri"/>
        <family val="2"/>
        <scheme val="minor"/>
      </rPr>
      <t>Wöhe, G., Döring</t>
    </r>
    <r>
      <rPr>
        <b/>
        <sz val="11"/>
        <color theme="1"/>
        <rFont val="Calibri"/>
        <family val="2"/>
        <scheme val="minor"/>
      </rPr>
      <t>, U. (2005): Einführung in die Allgemeine Betriebswirtschaftslehre, 22./25. Auflage, München</t>
    </r>
  </si>
  <si>
    <r>
      <rPr>
        <b/>
        <sz val="11"/>
        <color theme="4"/>
        <rFont val="Calibri"/>
        <family val="2"/>
        <scheme val="minor"/>
      </rPr>
      <t>Vahs, D.;Schäfer‐
Kunz, J</t>
    </r>
    <r>
      <rPr>
        <b/>
        <sz val="11"/>
        <color theme="1"/>
        <rFont val="Calibri"/>
        <family val="2"/>
        <scheme val="minor"/>
      </rPr>
      <t>.:
Einführung in die Betriebswirtschaftlehre, 6. Aufl., Schäffer‐Poeschel Verlag
Stuttgart, 2012</t>
    </r>
  </si>
  <si>
    <r>
      <rPr>
        <b/>
        <sz val="11"/>
        <color theme="4"/>
        <rFont val="Calibri"/>
        <family val="2"/>
        <scheme val="minor"/>
      </rPr>
      <t>Schmalen, H.; Pechtl, H</t>
    </r>
    <r>
      <rPr>
        <b/>
        <sz val="11"/>
        <color theme="1"/>
        <rFont val="Calibri"/>
        <family val="2"/>
        <scheme val="minor"/>
      </rPr>
      <t>.: Grundlagen und Probleme der Betriebswirtschaft, 15.
Auflage, Stuttgart 2013</t>
    </r>
  </si>
  <si>
    <r>
      <rPr>
        <b/>
        <sz val="11"/>
        <color theme="4"/>
        <rFont val="Calibri"/>
        <family val="2"/>
        <scheme val="minor"/>
      </rPr>
      <t>Vahs, D.;Schäfer‐
Kunz, J.</t>
    </r>
    <r>
      <rPr>
        <b/>
        <sz val="11"/>
        <color theme="1"/>
        <rFont val="Calibri"/>
        <family val="2"/>
        <scheme val="minor"/>
      </rPr>
      <t>:
Einführung in die Betriebswirtschaftlehre, 6. Aufl., Schäffer‐Poeschel Verlag
Stuttgart, 2012</t>
    </r>
  </si>
  <si>
    <r>
      <rPr>
        <b/>
        <sz val="11"/>
        <color theme="4"/>
        <rFont val="Calibri"/>
        <family val="2"/>
        <scheme val="minor"/>
      </rPr>
      <t>Hutzschenreuter, T.:</t>
    </r>
    <r>
      <rPr>
        <b/>
        <sz val="11"/>
        <color theme="1"/>
        <rFont val="Calibri"/>
        <family val="2"/>
        <scheme val="minor"/>
      </rPr>
      <t xml:space="preserve"> Allgemeine Betriebswirtschaftslehre, 5. Aufl., Springer Gabler
Verlag, Wiesbaden 2013</t>
    </r>
  </si>
  <si>
    <r>
      <rPr>
        <b/>
        <sz val="11"/>
        <color theme="4"/>
        <rFont val="Calibri"/>
        <family val="2"/>
        <scheme val="minor"/>
      </rPr>
      <t>Hutzschenreuter, T.</t>
    </r>
    <r>
      <rPr>
        <b/>
        <sz val="11"/>
        <color theme="1"/>
        <rFont val="Calibri"/>
        <family val="2"/>
        <scheme val="minor"/>
      </rPr>
      <t>: Allgemeine Betriebswirtschaftslehre, 5. Aufl., Springer Gabler
Verlag, Wiesbaden 2013</t>
    </r>
  </si>
  <si>
    <r>
      <rPr>
        <b/>
        <sz val="11"/>
        <color theme="4"/>
        <rFont val="Calibri"/>
        <family val="2"/>
        <scheme val="minor"/>
      </rPr>
      <t>Edling, Herbert</t>
    </r>
    <r>
      <rPr>
        <b/>
        <sz val="11"/>
        <color theme="1"/>
        <rFont val="Calibri"/>
        <family val="2"/>
        <scheme val="minor"/>
      </rPr>
      <t>: Volkswirtschaftslehre – schnell erfasst, Springer Verlag, Berlin, Heidelberg 2010</t>
    </r>
  </si>
  <si>
    <r>
      <rPr>
        <b/>
        <sz val="11"/>
        <color theme="4"/>
        <rFont val="Calibri"/>
        <family val="2"/>
        <scheme val="minor"/>
      </rPr>
      <t>Edling, Herbert:</t>
    </r>
    <r>
      <rPr>
        <b/>
        <sz val="11"/>
        <color theme="1"/>
        <rFont val="Calibri"/>
        <family val="2"/>
        <scheme val="minor"/>
      </rPr>
      <t xml:space="preserve"> Volkswirtschaftslehre – schnell erfasst, Springer Verlag, Berlin, Heidelberg 2010</t>
    </r>
  </si>
  <si>
    <r>
      <rPr>
        <b/>
        <sz val="11"/>
        <color rgb="FFFF0000"/>
        <rFont val="Calibri"/>
        <family val="2"/>
        <scheme val="minor"/>
      </rPr>
      <t>Mankiw,</t>
    </r>
    <r>
      <rPr>
        <b/>
        <sz val="11"/>
        <color theme="1"/>
        <rFont val="Calibri"/>
        <family val="2"/>
        <scheme val="minor"/>
      </rPr>
      <t xml:space="preserve"> G., und M. Taylor (2012): Grundzüge der Volkswirtschaftslehre, 3/4/5/6. Auflage, Schäffer- Poeschel: Stuttgart</t>
    </r>
  </si>
  <si>
    <r>
      <rPr>
        <b/>
        <sz val="11"/>
        <color theme="4"/>
        <rFont val="Calibri"/>
        <family val="2"/>
        <scheme val="minor"/>
      </rPr>
      <t>Baßeler, U.</t>
    </r>
    <r>
      <rPr>
        <b/>
        <sz val="11"/>
        <color theme="1"/>
        <rFont val="Calibri"/>
        <family val="2"/>
        <scheme val="minor"/>
      </rPr>
      <t>: Grundlagen
und Probleme der Volkswirtschaft, 17. Aufl.,
Schäffer ‐ Poeschel Verlag, Stuttgart 2002</t>
    </r>
  </si>
  <si>
    <r>
      <rPr>
        <b/>
        <sz val="11"/>
        <color theme="4"/>
        <rFont val="Calibri"/>
        <family val="2"/>
        <scheme val="minor"/>
      </rPr>
      <t>Mankiw</t>
    </r>
    <r>
      <rPr>
        <b/>
        <sz val="11"/>
        <color theme="1"/>
        <rFont val="Calibri"/>
        <family val="2"/>
        <scheme val="minor"/>
      </rPr>
      <t>, N.G. (2012): Macroeconomics, 8. (int.) Auflage, Worth Palgrave Macmillan, New York</t>
    </r>
  </si>
  <si>
    <r>
      <rPr>
        <b/>
        <sz val="11"/>
        <color theme="4"/>
        <rFont val="Calibri"/>
        <family val="2"/>
        <scheme val="minor"/>
      </rPr>
      <t>Stock, J.H. &amp; M.W. Watson</t>
    </r>
    <r>
      <rPr>
        <b/>
        <sz val="11"/>
        <color theme="1"/>
        <rFont val="Calibri"/>
        <family val="2"/>
        <scheme val="minor"/>
      </rPr>
      <t xml:space="preserve"> (2015): Introduction to Econometrics, 3. (int.) Auflage, Pearson, Boston</t>
    </r>
  </si>
  <si>
    <r>
      <rPr>
        <b/>
        <sz val="11"/>
        <color theme="4"/>
        <rFont val="Calibri"/>
        <family val="2"/>
        <scheme val="minor"/>
      </rPr>
      <t>Welfens, Paul:</t>
    </r>
    <r>
      <rPr>
        <b/>
        <sz val="11"/>
        <color theme="1"/>
        <rFont val="Calibri"/>
        <family val="2"/>
        <scheme val="minor"/>
      </rPr>
      <t xml:space="preserve"> 
Grundlagen der Wirtschaftspolitik: Institutionen - Makroökonomik - Politikkonzepte 2012
</t>
    </r>
  </si>
  <si>
    <r>
      <rPr>
        <b/>
        <sz val="11"/>
        <color theme="4"/>
        <rFont val="Calibri"/>
        <family val="2"/>
        <scheme val="minor"/>
      </rPr>
      <t>Welfens, Paul</t>
    </r>
    <r>
      <rPr>
        <b/>
        <sz val="11"/>
        <color theme="1"/>
        <rFont val="Calibri"/>
        <family val="2"/>
        <scheme val="minor"/>
      </rPr>
      <t>: 
Grundlagen der Wirtschaftspolitik: Institutionen - Makroökonomik - Politikkonzepte 2012</t>
    </r>
  </si>
  <si>
    <r>
      <rPr>
        <b/>
        <sz val="11"/>
        <color theme="4"/>
        <rFont val="Calibri"/>
        <family val="2"/>
        <scheme val="minor"/>
      </rPr>
      <t>Edwin v. Böventer, Gerhard Illing</t>
    </r>
    <r>
      <rPr>
        <b/>
        <sz val="11"/>
        <color theme="1"/>
        <rFont val="Calibri"/>
        <family val="2"/>
        <scheme val="minor"/>
      </rPr>
      <t xml:space="preserve"> et al., 1997: Einführung in die Mikroökonomie, 9. Aufl., München</t>
    </r>
  </si>
  <si>
    <r>
      <rPr>
        <b/>
        <sz val="11"/>
        <color theme="4"/>
        <rFont val="Calibri"/>
        <family val="2"/>
        <scheme val="minor"/>
      </rPr>
      <t>Edwin v. Böventer,</t>
    </r>
    <r>
      <rPr>
        <b/>
        <sz val="11"/>
        <color theme="1"/>
        <rFont val="Calibri"/>
        <family val="2"/>
        <scheme val="minor"/>
      </rPr>
      <t xml:space="preserve"> Gerhard Illing et al., 1997: Einführung in die Mikroökonomie, 9. Aufl., München</t>
    </r>
  </si>
  <si>
    <r>
      <rPr>
        <b/>
        <sz val="11"/>
        <color theme="4"/>
        <rFont val="Calibri"/>
        <family val="2"/>
        <scheme val="minor"/>
      </rPr>
      <t>Eberhard Feess</t>
    </r>
    <r>
      <rPr>
        <b/>
        <sz val="11"/>
        <color theme="1"/>
        <rFont val="Calibri"/>
        <family val="2"/>
        <scheme val="minor"/>
      </rPr>
      <t>, 2004: Mikroökonomie. Eine spieltheoretisch- und anwendungsorientierte Einführung, 3. Aufl., Marburg</t>
    </r>
  </si>
  <si>
    <r>
      <rPr>
        <b/>
        <sz val="11"/>
        <color theme="4"/>
        <rFont val="Calibri"/>
        <family val="2"/>
        <scheme val="minor"/>
      </rPr>
      <t>Hans Frambach</t>
    </r>
    <r>
      <rPr>
        <b/>
        <sz val="11"/>
        <color theme="1"/>
        <rFont val="Calibri"/>
        <family val="2"/>
        <scheme val="minor"/>
      </rPr>
      <t>, Basiswissen Mikroökonomie, 3. überab. und erw. Auflage 2013</t>
    </r>
  </si>
  <si>
    <r>
      <rPr>
        <b/>
        <sz val="11"/>
        <color theme="4"/>
        <rFont val="Calibri"/>
        <family val="2"/>
        <scheme val="minor"/>
      </rPr>
      <t>Jürgen Franke</t>
    </r>
    <r>
      <rPr>
        <b/>
        <sz val="11"/>
        <color theme="1"/>
        <rFont val="Calibri"/>
        <family val="2"/>
        <scheme val="minor"/>
      </rPr>
      <t>, 1996: Grundzüge der Mikroökonomik, 8. Aufl., München</t>
    </r>
  </si>
  <si>
    <r>
      <rPr>
        <b/>
        <sz val="11"/>
        <color theme="4"/>
        <rFont val="Calibri"/>
        <family val="2"/>
        <scheme val="minor"/>
      </rPr>
      <t>Jürgen Franke,</t>
    </r>
    <r>
      <rPr>
        <b/>
        <sz val="11"/>
        <color theme="1"/>
        <rFont val="Calibri"/>
        <family val="2"/>
        <scheme val="minor"/>
      </rPr>
      <t xml:space="preserve"> 1996: Grundzüge der Mikroökonomik, 8. Aufl., München</t>
    </r>
  </si>
  <si>
    <r>
      <rPr>
        <b/>
        <sz val="11"/>
        <color theme="4"/>
        <rFont val="Calibri"/>
        <family val="2"/>
        <scheme val="minor"/>
      </rPr>
      <t>David Kreps</t>
    </r>
    <r>
      <rPr>
        <b/>
        <sz val="11"/>
        <color theme="1"/>
        <rFont val="Calibri"/>
        <family val="2"/>
        <scheme val="minor"/>
      </rPr>
      <t>, 1999: A Course in Microeconomic Theory, 8. ed., New York</t>
    </r>
  </si>
  <si>
    <r>
      <rPr>
        <b/>
        <sz val="11"/>
        <color theme="4"/>
        <rFont val="Calibri"/>
        <family val="2"/>
        <scheme val="minor"/>
      </rPr>
      <t>Kelvin Lancaster</t>
    </r>
    <r>
      <rPr>
        <b/>
        <sz val="11"/>
        <color theme="1"/>
        <rFont val="Calibri"/>
        <family val="2"/>
        <scheme val="minor"/>
      </rPr>
      <t>, 1991: Moderne Mikroökonomik, 4. Aufl., Frankfurt a. M.</t>
    </r>
  </si>
  <si>
    <r>
      <rPr>
        <b/>
        <sz val="11"/>
        <color theme="4"/>
        <rFont val="Calibri"/>
        <family val="2"/>
        <scheme val="minor"/>
      </rPr>
      <t>Hal R. Varian</t>
    </r>
    <r>
      <rPr>
        <b/>
        <sz val="11"/>
        <color theme="1"/>
        <rFont val="Calibri"/>
        <family val="2"/>
        <scheme val="minor"/>
      </rPr>
      <t>, 2011: Grundzüge der Mikroökonomik, 8. Aufl., München/Wien</t>
    </r>
  </si>
  <si>
    <r>
      <rPr>
        <b/>
        <sz val="11"/>
        <color theme="4"/>
        <rFont val="Calibri"/>
        <family val="2"/>
        <scheme val="minor"/>
      </rPr>
      <t>Peter Weise, Wolfgang Brandes</t>
    </r>
    <r>
      <rPr>
        <b/>
        <sz val="11"/>
        <color theme="1"/>
        <rFont val="Calibri"/>
        <family val="2"/>
        <scheme val="minor"/>
      </rPr>
      <t xml:space="preserve"> et al., 2004: Neue Mikroökonomik, 2. erw. Aufl., Heidelberg</t>
    </r>
  </si>
  <si>
    <r>
      <rPr>
        <b/>
        <sz val="11"/>
        <color theme="4"/>
        <rFont val="Calibri"/>
        <family val="2"/>
        <scheme val="minor"/>
      </rPr>
      <t>Hanusch, H., Kuhn, T., Cantner, U</t>
    </r>
    <r>
      <rPr>
        <b/>
        <sz val="11"/>
        <color theme="1"/>
        <rFont val="Calibri"/>
        <family val="2"/>
        <scheme val="minor"/>
      </rPr>
      <t>. (2000), Volkswirtschaftslehre 1, 5.
Aufl., Berlin: Springer</t>
    </r>
  </si>
  <si>
    <r>
      <rPr>
        <b/>
        <sz val="11"/>
        <color theme="4"/>
        <rFont val="Calibri"/>
        <family val="2"/>
        <scheme val="minor"/>
      </rPr>
      <t xml:space="preserve">Komlos, J. </t>
    </r>
    <r>
      <rPr>
        <b/>
        <sz val="11"/>
        <color theme="1"/>
        <rFont val="Calibri"/>
        <family val="2"/>
        <scheme val="minor"/>
      </rPr>
      <t>(2015), Ökonomisches Denken nach dem Crash: Einführung in
eine realitätsbasierte Volkswirtschaftslehre,  Marburg: Metropolis</t>
    </r>
  </si>
  <si>
    <r>
      <rPr>
        <b/>
        <sz val="11"/>
        <color theme="4"/>
        <rFont val="Calibri"/>
        <family val="2"/>
        <scheme val="minor"/>
      </rPr>
      <t>Blanchard, Olivier and Gerhard Illing</t>
    </r>
    <r>
      <rPr>
        <b/>
        <sz val="11"/>
        <color theme="1"/>
        <rFont val="Calibri"/>
        <family val="2"/>
        <scheme val="minor"/>
      </rPr>
      <t>. 2014. Makroökonomie. Halbergmoos: Pearson</t>
    </r>
  </si>
  <si>
    <r>
      <rPr>
        <b/>
        <sz val="11"/>
        <color theme="4"/>
        <rFont val="Calibri"/>
        <family val="2"/>
        <scheme val="minor"/>
      </rPr>
      <t>Felderer, Bernhard and Stefan Homburg</t>
    </r>
    <r>
      <rPr>
        <b/>
        <sz val="11"/>
        <color theme="1"/>
        <rFont val="Calibri"/>
        <family val="2"/>
        <scheme val="minor"/>
      </rPr>
      <t>. 2005. Makroökonomik und Neue Makroökonomik. Berlin: Springer</t>
    </r>
  </si>
  <si>
    <r>
      <rPr>
        <b/>
        <sz val="11"/>
        <color theme="4"/>
        <rFont val="Calibri"/>
        <family val="2"/>
        <scheme val="minor"/>
      </rPr>
      <t>Felderer, Bernhard and Stefan Homburg.</t>
    </r>
    <r>
      <rPr>
        <b/>
        <sz val="11"/>
        <color theme="1"/>
        <rFont val="Calibri"/>
        <family val="2"/>
        <scheme val="minor"/>
      </rPr>
      <t xml:space="preserve"> 2005. Makroökonomik und Neue Makroökonomik. Berlin: Springer</t>
    </r>
  </si>
  <si>
    <r>
      <rPr>
        <b/>
        <sz val="11"/>
        <color theme="4"/>
        <rFont val="Calibri"/>
        <family val="2"/>
        <scheme val="minor"/>
      </rPr>
      <t>Fuhrmann, Wilfried</t>
    </r>
    <r>
      <rPr>
        <b/>
        <sz val="11"/>
        <color theme="1"/>
        <rFont val="Calibri"/>
        <family val="2"/>
        <scheme val="minor"/>
      </rPr>
      <t>. 1991. Makroökonomik. Zur Theorie interdependenter Märkte. München: Oldenbourg</t>
    </r>
  </si>
  <si>
    <r>
      <rPr>
        <b/>
        <sz val="11"/>
        <color theme="4"/>
        <rFont val="Calibri"/>
        <family val="2"/>
        <scheme val="minor"/>
      </rPr>
      <t>Abel, Andrew B.; Ben Bernanke and Dean Darrell Croushore</t>
    </r>
    <r>
      <rPr>
        <b/>
        <sz val="11"/>
        <color theme="1"/>
        <rFont val="Calibri"/>
        <family val="2"/>
        <scheme val="minor"/>
      </rPr>
      <t>. 2014. Macroeconomics. Boston: Pearson</t>
    </r>
  </si>
  <si>
    <r>
      <rPr>
        <b/>
        <sz val="11"/>
        <color theme="4"/>
        <rFont val="Calibri"/>
        <family val="2"/>
        <scheme val="minor"/>
      </rPr>
      <t xml:space="preserve">Bofinger, P. </t>
    </r>
    <r>
      <rPr>
        <b/>
        <sz val="11"/>
        <color theme="1"/>
        <rFont val="Calibri"/>
        <family val="2"/>
        <scheme val="minor"/>
      </rPr>
      <t>(2007/2011/2015), Grundzüge der
Volkswirtschaftslehre</t>
    </r>
  </si>
  <si>
    <r>
      <rPr>
        <b/>
        <sz val="11"/>
        <color theme="4"/>
        <rFont val="Calibri"/>
        <family val="2"/>
        <scheme val="minor"/>
      </rPr>
      <t>Burda, M. and C. Wyplosz.</t>
    </r>
    <r>
      <rPr>
        <b/>
        <sz val="11"/>
        <color theme="1"/>
        <rFont val="Calibri"/>
        <family val="2"/>
        <scheme val="minor"/>
      </rPr>
      <t xml:space="preserve"> 2012. Macroeconomics. A European Text. Oxford: Oxford University Press</t>
    </r>
  </si>
  <si>
    <r>
      <rPr>
        <b/>
        <sz val="11"/>
        <color theme="4"/>
        <rFont val="Calibri"/>
        <family val="2"/>
        <scheme val="minor"/>
      </rPr>
      <t>Mankiw</t>
    </r>
    <r>
      <rPr>
        <b/>
        <sz val="11"/>
        <color theme="1"/>
        <rFont val="Calibri"/>
        <family val="2"/>
        <scheme val="minor"/>
      </rPr>
      <t>, N.G. (2012/2013): Macroeconomics, 8. (int.) Auflage, Worth Palgrave Macmillan, New York</t>
    </r>
  </si>
  <si>
    <r>
      <rPr>
        <b/>
        <sz val="11"/>
        <color theme="4"/>
        <rFont val="Calibri"/>
        <family val="2"/>
        <scheme val="minor"/>
      </rPr>
      <t>Mishkin, Frederic S.</t>
    </r>
    <r>
      <rPr>
        <b/>
        <sz val="11"/>
        <color theme="1"/>
        <rFont val="Calibri"/>
        <family val="2"/>
        <scheme val="minor"/>
      </rPr>
      <t xml:space="preserve"> 2015. Macroeconomics. Boston Pearson</t>
    </r>
  </si>
  <si>
    <r>
      <rPr>
        <b/>
        <sz val="11"/>
        <color theme="4"/>
        <rFont val="Calibri"/>
        <family val="2"/>
        <scheme val="minor"/>
      </rPr>
      <t>Mishkin, Frederic S</t>
    </r>
    <r>
      <rPr>
        <b/>
        <sz val="11"/>
        <color theme="1"/>
        <rFont val="Calibri"/>
        <family val="2"/>
        <scheme val="minor"/>
      </rPr>
      <t>. 2015. Macroeconomics. Boston Pearson</t>
    </r>
  </si>
  <si>
    <r>
      <rPr>
        <b/>
        <sz val="11"/>
        <color theme="4"/>
        <rFont val="Calibri"/>
        <family val="2"/>
        <scheme val="minor"/>
      </rPr>
      <t>H. Siebert:</t>
    </r>
    <r>
      <rPr>
        <b/>
        <sz val="11"/>
        <color theme="1"/>
        <rFont val="Calibri"/>
        <family val="2"/>
        <scheme val="minor"/>
      </rPr>
      <t xml:space="preserve"> Einführung in die Volkswirtschaftslehre, Verlag W. Kohlhammer</t>
    </r>
  </si>
  <si>
    <r>
      <rPr>
        <b/>
        <sz val="11"/>
        <color theme="4"/>
        <rFont val="Calibri"/>
        <family val="2"/>
        <scheme val="minor"/>
      </rPr>
      <t xml:space="preserve">H. Siebert: </t>
    </r>
    <r>
      <rPr>
        <b/>
        <sz val="11"/>
        <color theme="1"/>
        <rFont val="Calibri"/>
        <family val="2"/>
        <scheme val="minor"/>
      </rPr>
      <t>Einführung in die Volkswirtschaftslehre, Verlag W. Kohlhammer</t>
    </r>
  </si>
  <si>
    <r>
      <rPr>
        <b/>
        <sz val="11"/>
        <color theme="4"/>
        <rFont val="Calibri"/>
        <family val="2"/>
        <scheme val="minor"/>
      </rPr>
      <t>Goodwin et al.</t>
    </r>
    <r>
      <rPr>
        <b/>
        <sz val="11"/>
        <color theme="1"/>
        <rFont val="Calibri"/>
        <family val="2"/>
        <scheme val="minor"/>
      </rPr>
      <t xml:space="preserve"> Microeconomics in Context</t>
    </r>
  </si>
  <si>
    <r>
      <rPr>
        <b/>
        <sz val="11"/>
        <color theme="4"/>
        <rFont val="Calibri"/>
        <family val="2"/>
        <scheme val="minor"/>
      </rPr>
      <t xml:space="preserve">Himmelweit </t>
    </r>
    <r>
      <rPr>
        <b/>
        <sz val="11"/>
        <color theme="1"/>
        <rFont val="Calibri"/>
        <family val="2"/>
        <scheme val="minor"/>
      </rPr>
      <t xml:space="preserve">et al. Microeconomics: Neoclassical and Institutionalist Perspectives on Economic Behavior.
</t>
    </r>
  </si>
  <si>
    <r>
      <rPr>
        <b/>
        <sz val="11"/>
        <color theme="4"/>
        <rFont val="Calibri"/>
        <family val="2"/>
        <scheme val="minor"/>
      </rPr>
      <t>Himmelweit</t>
    </r>
    <r>
      <rPr>
        <b/>
        <sz val="11"/>
        <color theme="1"/>
        <rFont val="Calibri"/>
        <family val="2"/>
        <scheme val="minor"/>
      </rPr>
      <t xml:space="preserve"> et al. Microeconomics: Neoclassical and Institutionalist Perspectives on Economic Behavior.
</t>
    </r>
  </si>
  <si>
    <r>
      <rPr>
        <b/>
        <sz val="11"/>
        <color theme="4"/>
        <rFont val="Calibri"/>
        <family val="2"/>
        <scheme val="minor"/>
      </rPr>
      <t xml:space="preserve">Straub, Thomas </t>
    </r>
    <r>
      <rPr>
        <b/>
        <sz val="11"/>
        <color theme="1"/>
        <rFont val="Calibri"/>
        <family val="2"/>
        <scheme val="minor"/>
      </rPr>
      <t>(2015): „Einführung in die Allgemeine Betriebswirtschaftslehre“, 2. Auflg., Pearson</t>
    </r>
  </si>
  <si>
    <r>
      <rPr>
        <b/>
        <sz val="11"/>
        <color theme="4"/>
        <rFont val="Calibri"/>
        <family val="2"/>
        <scheme val="minor"/>
      </rPr>
      <t>Straub, Thomas</t>
    </r>
    <r>
      <rPr>
        <b/>
        <sz val="11"/>
        <color theme="1"/>
        <rFont val="Calibri"/>
        <family val="2"/>
        <scheme val="minor"/>
      </rPr>
      <t xml:space="preserve"> (2015): „Einführung in die Allgemeine Betriebswirtschaftslehre“, 2. Auflg., Pearson</t>
    </r>
  </si>
  <si>
    <r>
      <t xml:space="preserve"> </t>
    </r>
    <r>
      <rPr>
        <b/>
        <sz val="11"/>
        <color theme="4"/>
        <rFont val="Calibri"/>
        <family val="2"/>
        <scheme val="minor"/>
      </rPr>
      <t>Fischbach, Rainer / Wollenberg, Klaus</t>
    </r>
    <r>
      <rPr>
        <b/>
        <sz val="11"/>
        <color theme="1"/>
        <rFont val="Calibri"/>
        <family val="2"/>
        <scheme val="minor"/>
      </rPr>
      <t>: Volkswirtschaftslehre 1. Einführung und Grundlagen mit Lösungen, 13. Aufl., München/Wien 2007</t>
    </r>
  </si>
  <si>
    <r>
      <rPr>
        <b/>
        <sz val="11"/>
        <color theme="4"/>
        <rFont val="Calibri"/>
        <family val="2"/>
        <scheme val="minor"/>
      </rPr>
      <t>Fischbach, Rainer /</t>
    </r>
    <r>
      <rPr>
        <b/>
        <sz val="11"/>
        <color theme="1"/>
        <rFont val="Calibri"/>
        <family val="2"/>
        <scheme val="minor"/>
      </rPr>
      <t xml:space="preserve"> Wollenberg, Klaus: Volkswirtschaftslehre 1. Einführung und Grundlagen mit Lösungen, 13. Aufl., München/Wien 2007</t>
    </r>
  </si>
  <si>
    <r>
      <rPr>
        <b/>
        <sz val="11"/>
        <color theme="4"/>
        <rFont val="Calibri"/>
        <family val="2"/>
        <scheme val="minor"/>
      </rPr>
      <t>Dorn, Dietmar / Fischbach, Rainer / Letzner, Volker</t>
    </r>
    <r>
      <rPr>
        <b/>
        <sz val="11"/>
        <color theme="1"/>
        <rFont val="Calibri"/>
        <family val="2"/>
        <scheme val="minor"/>
      </rPr>
      <t>. Volkswirtschaftslehre 2. Volkswirtschaftstheorie und –politik, 5. Aufl., München 2010</t>
    </r>
  </si>
  <si>
    <t>Hilfsspalte</t>
  </si>
  <si>
    <t>Legende:</t>
  </si>
  <si>
    <t>Information welche Lehrbücher in den jeweiligen Veranstaltungen verwendet werden durch Modulhandbuch, Prüfungsordnung oder elektronischen Schriftverkehr erhalten</t>
  </si>
  <si>
    <t>Keine Information welche Lehrbücher in den jeweiligen Veranstaltungen verwendet werden durch Modulhandbuch, Prüfungsordnung oder elektronischen Schriftverkehr erhalten/ Anfrage per E-Mail blieb unbeantwortet</t>
  </si>
  <si>
    <t>staatliche Universität (Nummerierung 1)</t>
  </si>
  <si>
    <t>private Universität (Nummerierung 2)</t>
  </si>
  <si>
    <t>staatliche Fachhochschule (Nummerierung 3)</t>
  </si>
  <si>
    <t>pirvate Fachhochschule (Nummerierung 4)</t>
  </si>
  <si>
    <t>kirchliche Fachhochschule (Nummerierung 5)</t>
  </si>
  <si>
    <t>Anzahl der staatlichen VWL Universitäten, an welchen dieses Lehrbuch verwendet wird</t>
  </si>
  <si>
    <t>Wieviel Prozent der staatlichen VWL Universitäten verwenden dieses Lehrbuch</t>
  </si>
  <si>
    <t>Auswertung:</t>
  </si>
  <si>
    <t>Anzahl der staatlichen VWL Universitäten, welche "Einführung in die VWL/Wirtschaftswissenschaft" lehren</t>
  </si>
  <si>
    <t>Anzahl der staatlichen VWL Fachhochschulen, an welchen dieses Lehrbuch verwendet wird</t>
  </si>
  <si>
    <t>Wieviel Prozent der staatlichen VWL Fachhochschulen verwenden dieses Lehrbuch</t>
  </si>
  <si>
    <t>Anzahl der staatlichen VWL Fachhochschulen, welche "Einführung in die VWL/Wirtschaftswissenschaft" lehren</t>
  </si>
  <si>
    <t>Anzahl der staatlichen WiWi Universitäten, welche "Einführung in die VWL/Wirtschaftswissenschaft" lehren</t>
  </si>
  <si>
    <t>Anzahl der privaten WiWi Universitäten, welche "Einführung in die VWL/Wirtschaftswissenschaft" lehren</t>
  </si>
  <si>
    <t>Anzahl der staatlichen WiWi Fachhochschulen, welche "Einführung in die VWL/Wirtschaftswissenschaft" lehren</t>
  </si>
  <si>
    <t>Anzahl der privaten WiWi Fachhochschulen, welche "Einführung in die VWL/Wirtschaftswissenschaft" lehren</t>
  </si>
  <si>
    <t>Anzahl der staatlichen WiWi Universitäten, an welchen dieses Lehrbuch verwendet wird</t>
  </si>
  <si>
    <t>Wieviel Prozent der staatlichen WiWi Universitäten verwenden dieses Lehrbuch</t>
  </si>
  <si>
    <t>Anzahl der privaten WiWi Universitäten, an welchen dieses Lehrbuch verwendet wird</t>
  </si>
  <si>
    <t>Wieviel Prozent der privaten WiWi Universitäten verwenden dieses Lehrbuch</t>
  </si>
  <si>
    <t>Anzahl der staatlichen WiWi Fachhochschulen, an welchen dieses Lehrbuch verwendet wird</t>
  </si>
  <si>
    <t>Wieviel Prozent der staatlichen WiWi Fachhochschulen verwenden dieses Lehrbuch</t>
  </si>
  <si>
    <t>Anzahl der privaten WiWi Fachfochschulen, an welchen dieses Lehrbuch verwendet wird</t>
  </si>
  <si>
    <t>Wieviel Prozent der privaten WiWi Fachfochschulen verwenden dieses Lehrbuch</t>
  </si>
  <si>
    <t>Gesamtanzahl der staatlichen Universitäten (WiWi+VWL), an welchen dieses Lehrbuch verwendet wird</t>
  </si>
  <si>
    <t>Wieviel Prozent der staatlichen Universitäten (WiWi+VWL) verwenden dieses Lehrbuch insgesamt</t>
  </si>
  <si>
    <t>Gesamtanzahl der staatlichen Universitäten, welche  "Einführung in die VWL/Wirtschaftswissenschaft" lehren (WiWi &amp; VWL)</t>
  </si>
  <si>
    <t>Gesamtanzahl der privaten Universitäten, welche  "Einführung in die VWL/Wirtschaftswissenschaft" lehren (WiWi &amp; VWL)</t>
  </si>
  <si>
    <t>Gesamtanzahl der staatlichen Fachhochschulen, welche "Einführung in die VWL/Wirtschaftswissenschaft" lehren (WiWi &amp; VWL)</t>
  </si>
  <si>
    <t>Gesamtanzahl der privaten Fachhochschulen, welche "Einführung in die VWL/Wirtschaftswissenschaft" lehren (WiWi &amp; VWL)</t>
  </si>
  <si>
    <t>Gesamtanzahl der privaten Universitäten (WiWI+VWL), an welchen dieses Lehrbuch werwendet wird</t>
  </si>
  <si>
    <t>Wieviel Prozent der privaten Universitäten (WiWi+VWL) verwenden dieses Lehrbuch insgesamt</t>
  </si>
  <si>
    <t>Gesamtanzahl der staatlichen Fachhochschulen (WiWi+VWL), an welchen dieses Lehrbuch verwendet wird</t>
  </si>
  <si>
    <t>Wieviel Prozent der staatlichen Fachhochschulen (WiWi+VWL) verwenden dieses Lehrbuch insgesamt</t>
  </si>
  <si>
    <t>Wieviel Prozent der privaten Fachfochschulen (WiWi+VWL) verwenden dieses Lehrbuch insgesamt</t>
  </si>
  <si>
    <t>Geasamtanzahl der privaten Fachfochschulen (WiWi+VWL), an welchen dieses Lehrbuch verwendet wird</t>
  </si>
  <si>
    <r>
      <rPr>
        <b/>
        <sz val="11"/>
        <color theme="4"/>
        <rFont val="Calibri"/>
        <family val="2"/>
        <scheme val="minor"/>
      </rPr>
      <t xml:space="preserve">Beck, H. (2012): </t>
    </r>
    <r>
      <rPr>
        <b/>
        <sz val="11"/>
        <rFont val="Calibri"/>
        <family val="2"/>
        <scheme val="minor"/>
      </rPr>
      <t>Volkswirtschaftslehre, Mikro- und Makroökonomie, Oldenbourg Verlag</t>
    </r>
  </si>
  <si>
    <t>Anzahl der insgesamt verwendeten unterschiedlichen Lehrbücher (WiWI + VWL)</t>
  </si>
  <si>
    <r>
      <rPr>
        <b/>
        <sz val="11"/>
        <color theme="4"/>
        <rFont val="Calibri"/>
        <family val="2"/>
        <scheme val="minor"/>
      </rPr>
      <t>Beck, H.</t>
    </r>
    <r>
      <rPr>
        <b/>
        <sz val="11"/>
        <color theme="1"/>
        <rFont val="Calibri"/>
        <family val="2"/>
        <scheme val="minor"/>
      </rPr>
      <t xml:space="preserve"> (2012): Volkswirtschaftslehre, Mikro- und Makroökonomie, Oldenbourg Verlag</t>
    </r>
  </si>
  <si>
    <t>Anzahl der unterschiedliechen Lehrbücher welche an VWL Hochschulen in dieser Veranstaltung verwendet werden (alle Hochschularten)</t>
  </si>
  <si>
    <t>Anzahl der unterschiedliechen Lehrbücher welche an WiWi Hochschulen in dieser Veranstaltung verwendet werden (alle Hochschularten)</t>
  </si>
  <si>
    <t>Anzahl der unterschiedlichen Lehrbücher, welche an staatlichen VWL Unis in dieser Veranstaltung verwendet werden</t>
  </si>
  <si>
    <t>Anzahl der unterschiedlichen Lehrbücher, welche an staatlichen VWL FHs in dieser Veranstaltung verwendet werden</t>
  </si>
  <si>
    <t>Anzahl der unterschiedlichen Lehrbücher, welche an staatlichen WiWi Unis in dieser Veranstaltung verwendet werden</t>
  </si>
  <si>
    <t>Anzahl der unterschiedlichen Lehrbücher, welche an privaten WiWi Unis in dieser Veranstaltung verwendet werden</t>
  </si>
  <si>
    <t>Anzahl der unterschiedlichen Lehrbücher, welche an staatlichen WiWi FHs in dieser Veranstaltung verwendet werden</t>
  </si>
  <si>
    <t>Anzahl der unterschiedlichen Lehrbücher, welche an privaten WiWi FHs in dieser Veranstaltung verwendet werden</t>
  </si>
  <si>
    <t>Bayreuth</t>
  </si>
  <si>
    <r>
      <rPr>
        <b/>
        <sz val="11"/>
        <color theme="4"/>
        <rFont val="Calibri"/>
        <family val="2"/>
        <scheme val="minor"/>
      </rPr>
      <t>Kurz, Heinz D.</t>
    </r>
    <r>
      <rPr>
        <b/>
        <sz val="11"/>
        <color theme="1"/>
        <rFont val="Calibri"/>
        <family val="2"/>
        <scheme val="minor"/>
      </rPr>
      <t>: Geschichte des ökonomischen Denkens, Münche</t>
    </r>
  </si>
  <si>
    <r>
      <rPr>
        <b/>
        <sz val="11"/>
        <color theme="4"/>
        <rFont val="Calibri"/>
        <family val="2"/>
        <scheme val="minor"/>
      </rPr>
      <t>Kurz, Heinz D.:</t>
    </r>
    <r>
      <rPr>
        <b/>
        <sz val="11"/>
        <color theme="1"/>
        <rFont val="Calibri"/>
        <family val="2"/>
        <scheme val="minor"/>
      </rPr>
      <t xml:space="preserve"> Geschichte des ökonomischen Denkens, Münche</t>
    </r>
  </si>
  <si>
    <r>
      <rPr>
        <b/>
        <sz val="11"/>
        <color theme="4"/>
        <rFont val="Calibri"/>
        <family val="2"/>
        <scheme val="minor"/>
      </rPr>
      <t>Sommer, Theo</t>
    </r>
    <r>
      <rPr>
        <b/>
        <sz val="11"/>
        <rFont val="Calibri"/>
        <family val="2"/>
        <scheme val="minor"/>
      </rPr>
      <t xml:space="preserve"> (Hrsg.)(1993): Zeit der Ökonomen, Zeit-Punkte, Die Zeit</t>
    </r>
  </si>
  <si>
    <r>
      <rPr>
        <b/>
        <sz val="11"/>
        <color theme="4"/>
        <rFont val="Calibri"/>
        <family val="2"/>
        <scheme val="minor"/>
      </rPr>
      <t>Sommer, Theo</t>
    </r>
    <r>
      <rPr>
        <b/>
        <sz val="11"/>
        <color theme="3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(Hrsg.)(1993): Zeit der Ökonomen, Zeit-Punkte, Die Zeit</t>
    </r>
  </si>
  <si>
    <r>
      <rPr>
        <b/>
        <sz val="11"/>
        <color theme="4"/>
        <rFont val="Calibri"/>
        <family val="2"/>
        <scheme val="minor"/>
      </rPr>
      <t xml:space="preserve">Homann, Karl und Andreas Suchanek </t>
    </r>
    <r>
      <rPr>
        <b/>
        <sz val="11"/>
        <color theme="1"/>
        <rFont val="Calibri"/>
        <family val="2"/>
        <scheme val="minor"/>
      </rPr>
      <t>(2005): Ökonomik. Eine Einführung, Mohr (Siebeck), Tübingen</t>
    </r>
  </si>
  <si>
    <r>
      <rPr>
        <b/>
        <sz val="11"/>
        <color theme="4"/>
        <rFont val="Calibri"/>
        <family val="2"/>
        <scheme val="minor"/>
      </rPr>
      <t>Homann, Karl und Andreas Suchanek</t>
    </r>
    <r>
      <rPr>
        <b/>
        <sz val="11"/>
        <color theme="1"/>
        <rFont val="Calibri"/>
        <family val="2"/>
        <scheme val="minor"/>
      </rPr>
      <t xml:space="preserve"> (2005): Ökonomik. Eine Einführung, Mohr (Siebeck), Tübingen</t>
    </r>
  </si>
  <si>
    <r>
      <rPr>
        <b/>
        <sz val="11"/>
        <color theme="4"/>
        <rFont val="Calibri"/>
        <family val="2"/>
        <scheme val="minor"/>
      </rPr>
      <t xml:space="preserve">Suntum, Ulrich van </t>
    </r>
    <r>
      <rPr>
        <b/>
        <sz val="11"/>
        <rFont val="Calibri"/>
        <family val="2"/>
        <scheme val="minor"/>
      </rPr>
      <t>(2006):  Die unsichtbare Hand: Ökonomisches Denken gestern und heute, Springer Verlag, Berlin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</si>
</sst>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0" xfId="0" applyFill="1"/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/>
              <a:t>Titel und Häufigkeit</a:t>
            </a:r>
            <a:r>
              <a:rPr lang="de-DE" sz="1600" baseline="0"/>
              <a:t> der Verwendung, der Einführungslehrbücher für die Veranstaltung "</a:t>
            </a:r>
            <a:r>
              <a:rPr lang="de-DE" sz="1600" b="1" i="0" u="none" strike="noStrike" baseline="0">
                <a:effectLst/>
              </a:rPr>
              <a:t>Einführung in die Wirtschaftswissenschaft/ VWL"</a:t>
            </a:r>
            <a:r>
              <a:rPr lang="de-DE" sz="1600" baseline="0"/>
              <a:t> </a:t>
            </a:r>
            <a:endParaRPr lang="de-DE" sz="1600"/>
          </a:p>
        </c:rich>
      </c:tx>
      <c:layout/>
      <c:overlay val="0"/>
      <c:spPr>
        <a:solidFill>
          <a:sysClr val="window" lastClr="FFFFFF">
            <a:alpha val="60000"/>
          </a:sysClr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Tabelle1!$G$6:$CG$6</c:f>
              <c:strCache>
                <c:ptCount val="79"/>
                <c:pt idx="0">
                  <c:v>E. v. Knorring, Volkswirtschaftslehre, 6. Auflage, Bad Wörishofen 2010</c:v>
                </c:pt>
                <c:pt idx="1">
                  <c:v>H. Lampert/A. Bossert, Die Wirtschafts- und Sozialordnung der Bundesrepublik Deutschland im Rahmen der
Europäischen Union, 17. Auflage, München 2011</c:v>
                </c:pt>
                <c:pt idx="2">
                  <c:v>Coenenberg, A.G. (2005): Jahresabschluss und Jahresabschlussanalyse, 20. Auflage, Stuttgart.</c:v>
                </c:pt>
                <c:pt idx="3">
                  <c:v>Wöhe, G., Döring, U. (2005): Einführung in die Allgemeine Betriebswirtschaftslehre, 22./25. Auflage, München</c:v>
                </c:pt>
                <c:pt idx="4">
                  <c:v>Mankiw, G., und M. Taylor (2012): Grundzüge der Volkswirtschaftslehre, 3/4/5/6. Auflage, Schäffer- Poeschel: Stuttgart</c:v>
                </c:pt>
                <c:pt idx="5">
                  <c:v>Krugman, P., und R. Wells (2010): Volkswirtschaftslehre, Schäffer-Poeschel: Stuttgart</c:v>
                </c:pt>
                <c:pt idx="6">
                  <c:v>Stephen Broadberry and Kevin O'Rourke (eds.), The Cambridge Economic History of Europe, Volume 1 and 2, 1870-2000, Cambridge University Press, 2010</c:v>
                </c:pt>
                <c:pt idx="7">
                  <c:v>Roger E. Backhouse, The Puzzle of Modern Economics: Science or Ideology?, Cambridge University Press, 2011</c:v>
                </c:pt>
                <c:pt idx="8">
                  <c:v>Mankiw, N. Gregory; Taylor, Mark P. (2011): Economics, South West-ern, Cengage Learning, Hampshire, United Kingdom</c:v>
                </c:pt>
                <c:pt idx="9">
                  <c:v>Corsten, H.; Corsten, M. (2014): Betriebswirtschaftslehre, UVK-Verlagsgesellschaft: Konstanz und München</c:v>
                </c:pt>
                <c:pt idx="10">
                  <c:v>Roth, S. J. (2014): VWL für Einsteiger, 4. überarb. Auflage, UTB: Stuttgart</c:v>
                </c:pt>
                <c:pt idx="11">
                  <c:v>Bartling, H., Luzius, F.: Grundzüge der Volkswirtschaftslehre: Einführung in die
Wirtschaftstheorie
und Wirtschaftspolitik,</c:v>
                </c:pt>
                <c:pt idx="12">
                  <c:v>Beck, Hanno: Der Alltagsökonom, 5. Aufl., München 2009</c:v>
                </c:pt>
                <c:pt idx="13">
                  <c:v>B. Woeckener: Volkswirtschaftslehre, Springer</c:v>
                </c:pt>
                <c:pt idx="14">
                  <c:v>P. Samuelson: Economics, McGraw-Hill/ Irwin</c:v>
                </c:pt>
                <c:pt idx="15">
                  <c:v>Neus, W. (2015): Einführung in die Betriebswirtschaftslehre, 9. Auflage, Tübingen: Mohr-Siebeck</c:v>
                </c:pt>
                <c:pt idx="16">
                  <c:v>Pindyck / Rubinfeld: Mikroökonomie</c:v>
                </c:pt>
                <c:pt idx="17">
                  <c:v>Biesecker, Adelheid; Kesting, Stefan (2003). Mikroökonomik: Eine
Einführung aus sozial-ökologischer Perspektive, München, Oldenbourg</c:v>
                </c:pt>
                <c:pt idx="18">
                  <c:v>Chang, Ha-Joon (2014): Economics, London und New York, Bloomsbury</c:v>
                </c:pt>
                <c:pt idx="19">
                  <c:v>Brodbeck, Karl-Heinz (2013): Die fragwürdigen Grundlagen der Ökonomie,
Darmstadt</c:v>
                </c:pt>
                <c:pt idx="20">
                  <c:v>Dasgupta, Partha (2007): Economics. A Very Short Introduction. Oxford et
al., Oxford University Press</c:v>
                </c:pt>
                <c:pt idx="21">
                  <c:v>Hedtke, Reinhold (2008): Ökonomische Denkweisen. Eine Einführung.
Wochenschau Verlag</c:v>
                </c:pt>
                <c:pt idx="22">
                  <c:v>Herzog, Lisa und Axel Honneth (Hrsg.) (2014): Der Wert des Marktes, Ein
ökonomisch philosophischer Diskurs vom 18. Jahrhundert bis zur
Gegenwart, Frankfurt am Main, Suhrkamp</c:v>
                </c:pt>
                <c:pt idx="23">
                  <c:v>Luhmann, Niklas (1988) : Die Wirtschaft der Gesellschaft. Frankfurt a. Main;
Suhrkamp</c:v>
                </c:pt>
                <c:pt idx="24">
                  <c:v>Samuelson, William; Nordhaus, Paul (2010): Volkswirtschaftslehre,
München</c:v>
                </c:pt>
                <c:pt idx="25">
                  <c:v>Srepanti, Ernesto und Stefano Zamagni (2005): An Outline of the History of
Economic Thought, Oxford et al, Oxford University Press</c:v>
                </c:pt>
                <c:pt idx="26">
                  <c:v>Van Staveren, Irene (2015), Economics after the Crisis, An Introduction from
a Pluralist and Global Perspective; Londen and New York, Routledge</c:v>
                </c:pt>
                <c:pt idx="27">
                  <c:v>Caspari, V.: Grundlagen der Volkswirtschaftslehre,</c:v>
                </c:pt>
                <c:pt idx="28">
                  <c:v>Frenkel, M.und K. D. John 2006. „Volkswirtschaftliche Gesamtrechnung“, 6. Auflage, München, Vahlen</c:v>
                </c:pt>
                <c:pt idx="29">
                  <c:v>Reiß, Winfried : Mikroökonomische Theorie: historisch fundierte Einführung. 6. Auflage. Oldenbourg Verlag, München 2007</c:v>
                </c:pt>
                <c:pt idx="30">
                  <c:v>Rothengatter, Werner, Schaffer, Axel. Makro kompakt: Grundzüge der Makroökonomik. 2. Auflage. Physica-Verlag, Heidelberg 2008</c:v>
                </c:pt>
                <c:pt idx="31">
                  <c:v>Bofinger, P. (2011), Grundzüge der
Volkswirtschaftslehre</c:v>
                </c:pt>
                <c:pt idx="32">
                  <c:v>Hyman, D. N. (2005), Public
Finance</c:v>
                </c:pt>
                <c:pt idx="33">
                  <c:v>Rosen, H. S. und T. Gayer (2010),
Public Finance</c:v>
                </c:pt>
                <c:pt idx="34">
                  <c:v>Weimann, J. (2009)
Wirtschaftspolitik</c:v>
                </c:pt>
                <c:pt idx="35">
                  <c:v>McDowell, Moore, Rodney Thom, Robert H. Frank, und Ben S. Bernanke (2012): Principles of Economics. 3rd European edition. McGraw-Hill</c:v>
                </c:pt>
                <c:pt idx="36">
                  <c:v>Krugman, P. und R. Wells, R. (2009): Economics, 2nd Ed., Palgrave Macmillan.</c:v>
                </c:pt>
                <c:pt idx="37">
                  <c:v>Gries, Thomas, Sieg, Gernot and Holger Strulik, Repetitorium Mikroökonomik, Springer: Berlin</c:v>
                </c:pt>
                <c:pt idx="38">
                  <c:v>Varian, Hal R., Intermediate Microeconomics, W.W.Norton</c:v>
                </c:pt>
                <c:pt idx="39">
                  <c:v>Earl, Peter E., Microeconomics for Business and Marketing, Edward Elgar: Aldershot, UK</c:v>
                </c:pt>
                <c:pt idx="40">
                  <c:v>Frank, Robert H., Microeconomics and behavior, McGraw-Hill: New York</c:v>
                </c:pt>
                <c:pt idx="41">
                  <c:v>Schumann, Jochen, Grundzüge der mikroökonomischen Theorie, Springer: Berlin</c:v>
                </c:pt>
                <c:pt idx="42">
                  <c:v>Blanchard, Olivier, Macroeconomics, Pearson: London (neuste Auflage)</c:v>
                </c:pt>
                <c:pt idx="43">
                  <c:v>Gries, Virtuelle Vorlesung, Grundlagen der makroökonomischen Theorie, neueste Auflage</c:v>
                </c:pt>
                <c:pt idx="44">
                  <c:v>Vahs, D.;Schäfer‐
Kunz, J.:
Einführung in die Betriebswirtschaftlehre, 6. Aufl., Schäffer‐Poeschel Verlag
Stuttgart, 2012</c:v>
                </c:pt>
                <c:pt idx="45">
                  <c:v>Schmalen, H.; Pechtl, H.: Grundlagen und Probleme der Betriebswirtschaft, 15.
Auflage, Stuttgart 2013</c:v>
                </c:pt>
                <c:pt idx="46">
                  <c:v>Hutzschenreuter, T.: Allgemeine Betriebswirtschaftslehre, 5. Aufl., Springer Gabler
Verlag, Wiesbaden 2013</c:v>
                </c:pt>
                <c:pt idx="47">
                  <c:v>Edling, Herbert: Volkswirtschaftslehre – schnell erfasst, Springer Verlag, Berlin, Heidelberg 2010</c:v>
                </c:pt>
                <c:pt idx="48">
                  <c:v>Baßeler, U.: Grundlagen
und Probleme der Volkswirtschaft, 17. Aufl.,
Schäffer ‐ Poeschel Verlag, Stuttgart 2002</c:v>
                </c:pt>
                <c:pt idx="49">
                  <c:v>Mankiw, N.G. (2012): Macroeconomics, 8. (int.) Auflage, Worth Palgrave Macmillan, New York</c:v>
                </c:pt>
                <c:pt idx="50">
                  <c:v>Stock, J.H. &amp; M.W. Watson (2015): Introduction to Econometrics, 3. (int.) Auflage, Pearson, Boston</c:v>
                </c:pt>
                <c:pt idx="51">
                  <c:v>Welfens, Paul: 
Grundlagen der Wirtschaftspolitik: Institutionen - Makroökonomik - Politikkonzepte 2012</c:v>
                </c:pt>
                <c:pt idx="52">
                  <c:v>Edwin v. Böventer, Gerhard Illing et al., 1997: Einführung in die Mikroökonomie, 9. Aufl., München</c:v>
                </c:pt>
                <c:pt idx="53">
                  <c:v>Eberhard Feess, 2004: Mikroökonomie. Eine spieltheoretisch- und anwendungsorientierte Einführung, 3. Aufl., Marburg</c:v>
                </c:pt>
                <c:pt idx="54">
                  <c:v>Hans Frambach, Basiswissen Mikroökonomie, 3. überab. und erw. Auflage 2013</c:v>
                </c:pt>
                <c:pt idx="55">
                  <c:v>Jürgen Franke, 1996: Grundzüge der Mikroökonomik, 8. Aufl., München</c:v>
                </c:pt>
                <c:pt idx="56">
                  <c:v>David Kreps, 1999: A Course in Microeconomic Theory, 8. ed., New York</c:v>
                </c:pt>
                <c:pt idx="57">
                  <c:v>Kelvin Lancaster, 1991: Moderne Mikroökonomik, 4. Aufl., Frankfurt a. M.</c:v>
                </c:pt>
                <c:pt idx="58">
                  <c:v>Hal R. Varian, 2011: Grundzüge der Mikroökonomik, 8. Aufl., München/Wien</c:v>
                </c:pt>
                <c:pt idx="59">
                  <c:v>Peter Weise, Wolfgang Brandes et al., 2004: Neue Mikroökonomik, 2. erw. Aufl., Heidelberg</c:v>
                </c:pt>
                <c:pt idx="60">
                  <c:v>Hanusch, H., Kuhn, T., Cantner, U. (2000), Volkswirtschaftslehre 1, 5.
Aufl., Berlin: Springer</c:v>
                </c:pt>
                <c:pt idx="61">
                  <c:v>Komlos, J. (2015), Ökonomisches Denken nach dem Crash: Einführung in
eine realitätsbasierte Volkswirtschaftslehre,  Marburg: Metropolis</c:v>
                </c:pt>
                <c:pt idx="62">
                  <c:v>Blanchard, Olivier and Gerhard Illing. 2014. Makroökonomie. Halbergmoos: Pearson</c:v>
                </c:pt>
                <c:pt idx="63">
                  <c:v>Felderer, Bernhard and Stefan Homburg. 2005. Makroökonomik und Neue Makroökonomik. Berlin: Springer</c:v>
                </c:pt>
                <c:pt idx="64">
                  <c:v>Fuhrmann, Wilfried. 1991. Makroökonomik. Zur Theorie interdependenter Märkte. München: Oldenbourg</c:v>
                </c:pt>
                <c:pt idx="65">
                  <c:v>Abel, Andrew B.; Ben Bernanke and Dean Darrell Croushore. 2014. Macroeconomics. Boston: Pearson</c:v>
                </c:pt>
                <c:pt idx="66">
                  <c:v>Burda, M. and C. Wyplosz. 2012. Macroeconomics. A European Text. Oxford: Oxford University Press</c:v>
                </c:pt>
                <c:pt idx="67">
                  <c:v>Mishkin, Frederic S. 2015. Macroeconomics. Boston Pearson</c:v>
                </c:pt>
                <c:pt idx="68">
                  <c:v>H. Siebert: Einführung in die Volkswirtschaftslehre, Verlag W. Kohlhammer</c:v>
                </c:pt>
                <c:pt idx="69">
                  <c:v>Goodwin et al. Microeconomics in Context</c:v>
                </c:pt>
                <c:pt idx="70">
                  <c:v>Himmelweit et al. Microeconomics: Neoclassical and Institutionalist Perspectives on Economic Behavior.
</c:v>
                </c:pt>
                <c:pt idx="71">
                  <c:v>Straub, Thomas (2015): „Einführung in die Allgemeine Betriebswirtschaftslehre“, 2. Auflg., Pearson</c:v>
                </c:pt>
                <c:pt idx="72">
                  <c:v>Fischbach, Rainer / Wollenberg, Klaus: Volkswirtschaftslehre 1. Einführung und Grundlagen mit Lösungen, 13. Aufl., München/Wien 2007</c:v>
                </c:pt>
                <c:pt idx="73">
                  <c:v>Dorn, Dietmar / Fischbach, Rainer / Letzner, Volker. Volkswirtschaftslehre 2. Volkswirtschaftstheorie und –politik, 5. Aufl., München 2010</c:v>
                </c:pt>
                <c:pt idx="74">
                  <c:v>Beck, H. (2012): Volkswirtschaftslehre, Mikro- und Makroökonomie, Oldenbourg Verlag</c:v>
                </c:pt>
                <c:pt idx="75">
                  <c:v>Kurz, Heinz D.: Geschichte des ökonomischen Denkens, Münche</c:v>
                </c:pt>
                <c:pt idx="76">
                  <c:v>Sommer, Theo (Hrsg.)(1993): Zeit der Ökonomen, Zeit-Punkte, Die Zeit</c:v>
                </c:pt>
                <c:pt idx="77">
                  <c:v>Homann, Karl und Andreas Suchanek (2005): Ökonomik. Eine Einführung, Mohr (Siebeck), Tübingen</c:v>
                </c:pt>
                <c:pt idx="78">
                  <c:v>Suntum, Ulrich van (2006):  Die unsichtbare Hand: Ökonomisches Denken gestern und heute, Springer Verlag, Berlin</c:v>
                </c:pt>
              </c:strCache>
            </c:strRef>
          </c:cat>
          <c:val>
            <c:numRef>
              <c:f>Tabelle1!$G$92:$CG$92</c:f>
              <c:numCache>
                <c:formatCode>General</c:formatCode>
                <c:ptCount val="7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28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7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8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3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201431296"/>
        <c:axId val="201445376"/>
        <c:axId val="0"/>
      </c:bar3DChart>
      <c:catAx>
        <c:axId val="201431296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txPr>
          <a:bodyPr/>
          <a:lstStyle/>
          <a:p>
            <a:pPr>
              <a:defRPr sz="1500" baseline="0"/>
            </a:pPr>
            <a:endParaRPr lang="de-DE"/>
          </a:p>
        </c:txPr>
        <c:crossAx val="201445376"/>
        <c:crosses val="autoZero"/>
        <c:auto val="1"/>
        <c:lblAlgn val="ctr"/>
        <c:lblOffset val="100"/>
        <c:noMultiLvlLbl val="0"/>
      </c:catAx>
      <c:valAx>
        <c:axId val="20144537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de-DE" sz="1100"/>
                  <a:t>Häufigkeit</a:t>
                </a:r>
                <a:r>
                  <a:rPr lang="de-DE" sz="1100" baseline="0"/>
                  <a:t> der Verwendung einzelnen Lehrbücher</a:t>
                </a:r>
                <a:endParaRPr lang="de-DE" sz="1100"/>
              </a:p>
            </c:rich>
          </c:tx>
          <c:layout/>
          <c:overlay val="0"/>
          <c:spPr>
            <a:solidFill>
              <a:sysClr val="window" lastClr="FFFFFF">
                <a:alpha val="60000"/>
              </a:sysClr>
            </a:solidFill>
          </c:spPr>
        </c:title>
        <c:numFmt formatCode="General" sourceLinked="1"/>
        <c:majorTickMark val="none"/>
        <c:minorTickMark val="none"/>
        <c:tickLblPos val="nextTo"/>
        <c:crossAx val="201431296"/>
        <c:crosses val="autoZero"/>
        <c:crossBetween val="between"/>
      </c:valAx>
      <c:spPr>
        <a:solidFill>
          <a:sysClr val="window" lastClr="FFFFFF">
            <a:alpha val="60000"/>
          </a:sysClr>
        </a:solidFill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2">
        <a:alphaModFix amt="98000"/>
      </a:blip>
      <a:srcRect/>
      <a:stretch>
        <a:fillRect/>
      </a:stretch>
    </a:blipFill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1651000</xdr:colOff>
      <xdr:row>159</xdr:row>
      <xdr:rowOff>152398</xdr:rowOff>
    </xdr:from>
    <xdr:to>
      <xdr:col>11</xdr:col>
      <xdr:colOff>2381249</xdr:colOff>
      <xdr:row>283</xdr:row>
      <xdr:rowOff>47625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46"/>
  <sheetViews>
    <sheetView tabSelected="1" zoomScale="60" zoomScaleNormal="60" workbookViewId="0">
      <selection activeCell="F3" sqref="F3"/>
    </sheetView>
  </sheetViews>
  <sheetFormatPr baseColWidth="10" defaultColWidth="9.140625" defaultRowHeight="15" x14ac:dyDescent="0.25"/>
  <cols>
    <col min="1" max="1" width="12.85546875" style="15" customWidth="1"/>
    <col min="6" max="6" width="101" customWidth="1"/>
    <col min="7" max="85" width="43.7109375" customWidth="1"/>
  </cols>
  <sheetData>
    <row r="1" spans="1:85" x14ac:dyDescent="0.25">
      <c r="G1" s="63" t="s">
        <v>77</v>
      </c>
      <c r="H1" s="64"/>
      <c r="I1" s="64"/>
      <c r="J1" s="64"/>
      <c r="K1" s="64"/>
      <c r="L1" s="64"/>
      <c r="M1" s="65"/>
    </row>
    <row r="2" spans="1:85" x14ac:dyDescent="0.25">
      <c r="G2" s="66"/>
      <c r="H2" s="67"/>
      <c r="I2" s="67"/>
      <c r="J2" s="67"/>
      <c r="K2" s="67"/>
      <c r="L2" s="67"/>
      <c r="M2" s="68"/>
    </row>
    <row r="3" spans="1:85" ht="15.75" thickBot="1" x14ac:dyDescent="0.3">
      <c r="G3" s="69"/>
      <c r="H3" s="70"/>
      <c r="I3" s="70"/>
      <c r="J3" s="70"/>
      <c r="K3" s="70"/>
      <c r="L3" s="70"/>
      <c r="M3" s="71"/>
    </row>
    <row r="4" spans="1:85" ht="15" customHeight="1" x14ac:dyDescent="0.25">
      <c r="G4" s="5"/>
      <c r="H4" s="5"/>
      <c r="I4" s="5"/>
      <c r="J4" s="2"/>
      <c r="K4" s="2"/>
      <c r="L4" s="31"/>
      <c r="M4" s="30"/>
      <c r="N4" s="30"/>
      <c r="P4" s="31"/>
      <c r="Q4" s="30"/>
      <c r="R4" s="30"/>
    </row>
    <row r="5" spans="1:85" ht="15.75" thickBot="1" x14ac:dyDescent="0.3">
      <c r="H5" s="4"/>
      <c r="I5" s="5"/>
      <c r="J5" s="1"/>
      <c r="K5" s="1"/>
      <c r="L5" s="30"/>
      <c r="M5" s="30"/>
      <c r="N5" s="30"/>
      <c r="P5" s="30"/>
      <c r="Q5" s="30"/>
      <c r="R5" s="30"/>
    </row>
    <row r="6" spans="1:85" ht="207" customHeight="1" thickBot="1" x14ac:dyDescent="0.3">
      <c r="A6" s="6" t="s">
        <v>166</v>
      </c>
      <c r="B6" s="80" t="s">
        <v>27</v>
      </c>
      <c r="C6" s="80"/>
      <c r="D6" s="80"/>
      <c r="E6" s="80"/>
      <c r="F6" s="81"/>
      <c r="G6" s="12" t="s">
        <v>64</v>
      </c>
      <c r="H6" s="12" t="s">
        <v>65</v>
      </c>
      <c r="I6" s="12" t="s">
        <v>66</v>
      </c>
      <c r="J6" s="12" t="s">
        <v>120</v>
      </c>
      <c r="K6" s="32" t="s">
        <v>128</v>
      </c>
      <c r="L6" s="32" t="s">
        <v>68</v>
      </c>
      <c r="M6" s="12" t="s">
        <v>69</v>
      </c>
      <c r="N6" s="12" t="s">
        <v>70</v>
      </c>
      <c r="O6" s="12" t="s">
        <v>63</v>
      </c>
      <c r="P6" s="25" t="s">
        <v>71</v>
      </c>
      <c r="Q6" s="33" t="s">
        <v>72</v>
      </c>
      <c r="R6" s="25" t="s">
        <v>73</v>
      </c>
      <c r="S6" s="26" t="s">
        <v>74</v>
      </c>
      <c r="T6" s="12" t="s">
        <v>75</v>
      </c>
      <c r="U6" s="12" t="s">
        <v>87</v>
      </c>
      <c r="V6" s="12" t="s">
        <v>76</v>
      </c>
      <c r="W6" s="32" t="s">
        <v>78</v>
      </c>
      <c r="X6" s="32" t="s">
        <v>79</v>
      </c>
      <c r="Y6" s="12" t="s">
        <v>80</v>
      </c>
      <c r="Z6" s="12" t="s">
        <v>82</v>
      </c>
      <c r="AA6" s="12" t="s">
        <v>83</v>
      </c>
      <c r="AB6" s="12" t="s">
        <v>84</v>
      </c>
      <c r="AC6" s="12" t="s">
        <v>85</v>
      </c>
      <c r="AD6" s="12" t="s">
        <v>86</v>
      </c>
      <c r="AE6" s="32" t="s">
        <v>88</v>
      </c>
      <c r="AF6" s="12" t="s">
        <v>90</v>
      </c>
      <c r="AG6" s="12" t="s">
        <v>91</v>
      </c>
      <c r="AH6" s="12" t="s">
        <v>93</v>
      </c>
      <c r="AI6" s="12" t="s">
        <v>96</v>
      </c>
      <c r="AJ6" s="32" t="s">
        <v>97</v>
      </c>
      <c r="AK6" s="12" t="s">
        <v>99</v>
      </c>
      <c r="AL6" s="32" t="s">
        <v>100</v>
      </c>
      <c r="AM6" s="12" t="s">
        <v>102</v>
      </c>
      <c r="AN6" s="12" t="s">
        <v>103</v>
      </c>
      <c r="AO6" s="12" t="s">
        <v>105</v>
      </c>
      <c r="AP6" s="12" t="s">
        <v>114</v>
      </c>
      <c r="AQ6" s="32" t="s">
        <v>107</v>
      </c>
      <c r="AR6" s="12" t="s">
        <v>109</v>
      </c>
      <c r="AS6" s="32" t="s">
        <v>110</v>
      </c>
      <c r="AT6" s="12" t="s">
        <v>112</v>
      </c>
      <c r="AU6" s="32" t="s">
        <v>115</v>
      </c>
      <c r="AV6" s="32" t="s">
        <v>117</v>
      </c>
      <c r="AW6" s="32" t="s">
        <v>118</v>
      </c>
      <c r="AX6" s="12" t="s">
        <v>119</v>
      </c>
      <c r="AY6" s="12" t="s">
        <v>123</v>
      </c>
      <c r="AZ6" s="12" t="s">
        <v>122</v>
      </c>
      <c r="BA6" s="12" t="s">
        <v>125</v>
      </c>
      <c r="BB6" s="12" t="s">
        <v>126</v>
      </c>
      <c r="BC6" s="12" t="s">
        <v>129</v>
      </c>
      <c r="BD6" s="32" t="s">
        <v>130</v>
      </c>
      <c r="BE6" s="12" t="s">
        <v>131</v>
      </c>
      <c r="BF6" s="12" t="s">
        <v>133</v>
      </c>
      <c r="BG6" s="32" t="s">
        <v>135</v>
      </c>
      <c r="BH6" s="32" t="s">
        <v>136</v>
      </c>
      <c r="BI6" s="8" t="s">
        <v>137</v>
      </c>
      <c r="BJ6" s="8" t="s">
        <v>139</v>
      </c>
      <c r="BK6" s="32" t="s">
        <v>140</v>
      </c>
      <c r="BL6" s="8" t="s">
        <v>141</v>
      </c>
      <c r="BM6" s="32" t="s">
        <v>142</v>
      </c>
      <c r="BN6" s="32" t="s">
        <v>143</v>
      </c>
      <c r="BO6" s="32" t="s">
        <v>144</v>
      </c>
      <c r="BP6" s="8" t="s">
        <v>145</v>
      </c>
      <c r="BQ6" s="32" t="s">
        <v>146</v>
      </c>
      <c r="BR6" s="32" t="s">
        <v>148</v>
      </c>
      <c r="BS6" s="8" t="s">
        <v>149</v>
      </c>
      <c r="BT6" s="32" t="s">
        <v>150</v>
      </c>
      <c r="BU6" s="32" t="s">
        <v>152</v>
      </c>
      <c r="BV6" s="8" t="s">
        <v>155</v>
      </c>
      <c r="BW6" s="8" t="s">
        <v>157</v>
      </c>
      <c r="BX6" s="8" t="s">
        <v>158</v>
      </c>
      <c r="BY6" s="8" t="s">
        <v>160</v>
      </c>
      <c r="BZ6" s="8" t="s">
        <v>162</v>
      </c>
      <c r="CA6" s="8" t="s">
        <v>164</v>
      </c>
      <c r="CB6" s="8" t="s">
        <v>165</v>
      </c>
      <c r="CC6" s="21" t="s">
        <v>208</v>
      </c>
      <c r="CD6" s="23" t="s">
        <v>218</v>
      </c>
      <c r="CE6" s="28" t="s">
        <v>220</v>
      </c>
      <c r="CF6" s="28" t="s">
        <v>222</v>
      </c>
      <c r="CG6" s="29" t="s">
        <v>224</v>
      </c>
    </row>
    <row r="7" spans="1:85" ht="15.75" customHeight="1" thickBot="1" x14ac:dyDescent="0.3">
      <c r="A7" s="15">
        <v>1</v>
      </c>
      <c r="B7" s="85" t="s">
        <v>21</v>
      </c>
      <c r="C7" s="86"/>
      <c r="D7" s="86"/>
      <c r="E7" s="86"/>
      <c r="F7" s="87"/>
      <c r="G7" s="8" t="s">
        <v>62</v>
      </c>
      <c r="H7" s="8" t="s">
        <v>62</v>
      </c>
      <c r="I7" s="8"/>
      <c r="J7" s="8"/>
      <c r="K7" s="8"/>
      <c r="L7" s="8"/>
      <c r="M7" s="8"/>
      <c r="N7" s="8"/>
      <c r="O7" s="8"/>
      <c r="P7" s="13"/>
      <c r="Q7" s="13"/>
      <c r="R7" s="13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21"/>
      <c r="CD7" s="23"/>
      <c r="CE7" s="28"/>
      <c r="CF7" s="28"/>
      <c r="CG7" s="28"/>
    </row>
    <row r="8" spans="1:85" ht="15.75" customHeight="1" thickBot="1" x14ac:dyDescent="0.3">
      <c r="A8" s="15">
        <v>1</v>
      </c>
      <c r="B8" s="72" t="s">
        <v>0</v>
      </c>
      <c r="C8" s="72"/>
      <c r="D8" s="72"/>
      <c r="E8" s="72"/>
      <c r="F8" s="72"/>
      <c r="G8" s="8"/>
      <c r="H8" s="8"/>
      <c r="I8" s="8" t="s">
        <v>62</v>
      </c>
      <c r="J8" s="8" t="s">
        <v>62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21"/>
      <c r="CD8" s="23"/>
      <c r="CE8" s="28"/>
      <c r="CF8" s="28"/>
      <c r="CG8" s="28"/>
    </row>
    <row r="9" spans="1:85" ht="15.75" customHeight="1" thickBot="1" x14ac:dyDescent="0.3">
      <c r="A9" s="15">
        <v>1</v>
      </c>
      <c r="B9" s="74" t="s">
        <v>217</v>
      </c>
      <c r="C9" s="88"/>
      <c r="D9" s="88"/>
      <c r="E9" s="88"/>
      <c r="F9" s="89"/>
      <c r="G9" s="23"/>
      <c r="H9" s="23"/>
      <c r="I9" s="23"/>
      <c r="J9" s="23"/>
      <c r="K9" s="23" t="s">
        <v>62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 t="s">
        <v>62</v>
      </c>
      <c r="CE9" s="28" t="s">
        <v>62</v>
      </c>
      <c r="CF9" s="28" t="s">
        <v>62</v>
      </c>
      <c r="CG9" s="28" t="s">
        <v>62</v>
      </c>
    </row>
    <row r="10" spans="1:85" ht="15.75" customHeight="1" thickBot="1" x14ac:dyDescent="0.3">
      <c r="A10" s="15">
        <v>1</v>
      </c>
      <c r="B10" s="72" t="s">
        <v>23</v>
      </c>
      <c r="C10" s="72"/>
      <c r="D10" s="72"/>
      <c r="E10" s="72"/>
      <c r="F10" s="72"/>
      <c r="G10" s="8"/>
      <c r="H10" s="8"/>
      <c r="I10" s="8"/>
      <c r="J10" s="8"/>
      <c r="K10" s="8" t="s">
        <v>62</v>
      </c>
      <c r="L10" s="8" t="s">
        <v>62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21"/>
      <c r="CD10" s="23"/>
      <c r="CE10" s="28"/>
      <c r="CF10" s="28"/>
      <c r="CG10" s="28"/>
    </row>
    <row r="11" spans="1:85" ht="15.75" customHeight="1" thickBot="1" x14ac:dyDescent="0.3">
      <c r="A11" s="15">
        <v>1</v>
      </c>
      <c r="B11" s="72" t="s">
        <v>1</v>
      </c>
      <c r="C11" s="72"/>
      <c r="D11" s="72"/>
      <c r="E11" s="72"/>
      <c r="F11" s="72"/>
      <c r="G11" s="8"/>
      <c r="H11" s="8"/>
      <c r="I11" s="8"/>
      <c r="J11" s="8"/>
      <c r="K11" s="8"/>
      <c r="L11" s="8"/>
      <c r="M11" s="8" t="s">
        <v>62</v>
      </c>
      <c r="N11" s="8" t="s">
        <v>62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21"/>
      <c r="CD11" s="23"/>
      <c r="CE11" s="28"/>
      <c r="CF11" s="28"/>
      <c r="CG11" s="28"/>
    </row>
    <row r="12" spans="1:85" ht="15.75" customHeight="1" thickBot="1" x14ac:dyDescent="0.3">
      <c r="A12" s="15">
        <v>1</v>
      </c>
      <c r="B12" s="72" t="s">
        <v>2</v>
      </c>
      <c r="C12" s="72"/>
      <c r="D12" s="72"/>
      <c r="E12" s="72"/>
      <c r="F12" s="72"/>
      <c r="G12" s="8"/>
      <c r="H12" s="8"/>
      <c r="I12" s="8"/>
      <c r="J12" s="8"/>
      <c r="K12" s="8" t="s">
        <v>62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21"/>
      <c r="CD12" s="23"/>
      <c r="CE12" s="28"/>
      <c r="CF12" s="28"/>
      <c r="CG12" s="28"/>
    </row>
    <row r="13" spans="1:85" ht="15.75" customHeight="1" thickBot="1" x14ac:dyDescent="0.3">
      <c r="A13" s="15">
        <v>1</v>
      </c>
      <c r="B13" s="72" t="s">
        <v>3</v>
      </c>
      <c r="C13" s="72"/>
      <c r="D13" s="72"/>
      <c r="E13" s="72"/>
      <c r="F13" s="72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21"/>
      <c r="CD13" s="23"/>
      <c r="CE13" s="28"/>
      <c r="CF13" s="28"/>
      <c r="CG13" s="28"/>
    </row>
    <row r="14" spans="1:85" ht="15.75" customHeight="1" thickBot="1" x14ac:dyDescent="0.3">
      <c r="A14" s="15">
        <v>1</v>
      </c>
      <c r="B14" s="72" t="s">
        <v>24</v>
      </c>
      <c r="C14" s="72"/>
      <c r="D14" s="72"/>
      <c r="E14" s="72"/>
      <c r="F14" s="7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21"/>
      <c r="CD14" s="23"/>
      <c r="CE14" s="28"/>
      <c r="CF14" s="28"/>
      <c r="CG14" s="28"/>
    </row>
    <row r="15" spans="1:85" ht="15.75" customHeight="1" thickBot="1" x14ac:dyDescent="0.3">
      <c r="A15" s="15">
        <v>1</v>
      </c>
      <c r="B15" s="72" t="s">
        <v>4</v>
      </c>
      <c r="C15" s="72"/>
      <c r="D15" s="72"/>
      <c r="E15" s="72"/>
      <c r="F15" s="7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21"/>
      <c r="CD15" s="23"/>
      <c r="CE15" s="28"/>
      <c r="CF15" s="28"/>
      <c r="CG15" s="28"/>
    </row>
    <row r="16" spans="1:85" ht="15.75" customHeight="1" thickBot="1" x14ac:dyDescent="0.3">
      <c r="A16" s="15">
        <v>1</v>
      </c>
      <c r="B16" s="72" t="s">
        <v>5</v>
      </c>
      <c r="C16" s="72"/>
      <c r="D16" s="72"/>
      <c r="E16" s="72"/>
      <c r="F16" s="7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21"/>
      <c r="CD16" s="23"/>
      <c r="CE16" s="28"/>
      <c r="CF16" s="28"/>
      <c r="CG16" s="28"/>
    </row>
    <row r="17" spans="1:85" ht="15.75" customHeight="1" thickBot="1" x14ac:dyDescent="0.3">
      <c r="A17" s="15">
        <v>1</v>
      </c>
      <c r="B17" s="72" t="s">
        <v>6</v>
      </c>
      <c r="C17" s="72"/>
      <c r="D17" s="72"/>
      <c r="E17" s="72"/>
      <c r="F17" s="72"/>
      <c r="G17" s="8"/>
      <c r="H17" s="8"/>
      <c r="I17" s="8"/>
      <c r="J17" s="8"/>
      <c r="K17" s="8"/>
      <c r="L17" s="8"/>
      <c r="M17" s="8"/>
      <c r="N17" s="8"/>
      <c r="O17" s="8" t="s">
        <v>62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21"/>
      <c r="CD17" s="23"/>
      <c r="CE17" s="28"/>
      <c r="CF17" s="28"/>
      <c r="CG17" s="28"/>
    </row>
    <row r="18" spans="1:85" ht="15.75" customHeight="1" thickBot="1" x14ac:dyDescent="0.3">
      <c r="A18" s="15">
        <v>1</v>
      </c>
      <c r="B18" s="72" t="s">
        <v>25</v>
      </c>
      <c r="C18" s="72"/>
      <c r="D18" s="72"/>
      <c r="E18" s="72"/>
      <c r="F18" s="7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21"/>
      <c r="CD18" s="23"/>
      <c r="CE18" s="28"/>
      <c r="CF18" s="28"/>
      <c r="CG18" s="28"/>
    </row>
    <row r="19" spans="1:85" ht="15.75" customHeight="1" thickBot="1" x14ac:dyDescent="0.3">
      <c r="A19" s="15">
        <v>1</v>
      </c>
      <c r="B19" s="72" t="s">
        <v>7</v>
      </c>
      <c r="C19" s="72"/>
      <c r="D19" s="72"/>
      <c r="E19" s="72"/>
      <c r="F19" s="72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21"/>
      <c r="CD19" s="23"/>
      <c r="CE19" s="28"/>
      <c r="CF19" s="28"/>
      <c r="CG19" s="28"/>
    </row>
    <row r="20" spans="1:85" ht="15.75" customHeight="1" thickBot="1" x14ac:dyDescent="0.3">
      <c r="A20" s="15">
        <v>1</v>
      </c>
      <c r="B20" s="72" t="s">
        <v>26</v>
      </c>
      <c r="C20" s="72"/>
      <c r="D20" s="72"/>
      <c r="E20" s="72"/>
      <c r="F20" s="72"/>
      <c r="G20" s="8"/>
      <c r="H20" s="8"/>
      <c r="I20" s="8"/>
      <c r="J20" s="8"/>
      <c r="K20" s="8" t="s">
        <v>62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21"/>
      <c r="CD20" s="23"/>
      <c r="CE20" s="28"/>
      <c r="CF20" s="28"/>
      <c r="CG20" s="28"/>
    </row>
    <row r="21" spans="1:85" ht="15.75" customHeight="1" thickBot="1" x14ac:dyDescent="0.3">
      <c r="A21" s="15">
        <v>1</v>
      </c>
      <c r="B21" s="72" t="s">
        <v>8</v>
      </c>
      <c r="C21" s="72"/>
      <c r="D21" s="72"/>
      <c r="E21" s="72"/>
      <c r="F21" s="72"/>
      <c r="G21" s="8"/>
      <c r="H21" s="8"/>
      <c r="I21" s="8"/>
      <c r="J21" s="8"/>
      <c r="K21" s="8" t="s">
        <v>62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21"/>
      <c r="CD21" s="23"/>
      <c r="CE21" s="28"/>
      <c r="CF21" s="28"/>
      <c r="CG21" s="28"/>
    </row>
    <row r="22" spans="1:85" ht="15.75" customHeight="1" thickBot="1" x14ac:dyDescent="0.3">
      <c r="A22" s="15">
        <v>1</v>
      </c>
      <c r="B22" s="72" t="s">
        <v>9</v>
      </c>
      <c r="C22" s="72"/>
      <c r="D22" s="72"/>
      <c r="E22" s="72"/>
      <c r="F22" s="7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21"/>
      <c r="CD22" s="23"/>
      <c r="CE22" s="28"/>
      <c r="CF22" s="28"/>
      <c r="CG22" s="28"/>
    </row>
    <row r="23" spans="1:85" ht="15.75" customHeight="1" thickBot="1" x14ac:dyDescent="0.3">
      <c r="A23" s="15">
        <v>1</v>
      </c>
      <c r="B23" s="72" t="s">
        <v>10</v>
      </c>
      <c r="C23" s="72"/>
      <c r="D23" s="72"/>
      <c r="E23" s="72"/>
      <c r="F23" s="72"/>
      <c r="G23" s="8"/>
      <c r="H23" s="8"/>
      <c r="I23" s="8"/>
      <c r="J23" s="8"/>
      <c r="K23" s="8" t="s">
        <v>62</v>
      </c>
      <c r="L23" s="8"/>
      <c r="M23" s="8"/>
      <c r="N23" s="8"/>
      <c r="O23" s="8"/>
      <c r="P23" s="8" t="s">
        <v>62</v>
      </c>
      <c r="Q23" s="8" t="s">
        <v>62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21"/>
      <c r="CD23" s="23"/>
      <c r="CE23" s="28"/>
      <c r="CF23" s="28"/>
      <c r="CG23" s="28"/>
    </row>
    <row r="24" spans="1:85" ht="15.75" customHeight="1" thickBot="1" x14ac:dyDescent="0.3">
      <c r="A24" s="15">
        <v>1</v>
      </c>
      <c r="B24" s="72" t="s">
        <v>11</v>
      </c>
      <c r="C24" s="72"/>
      <c r="D24" s="72"/>
      <c r="E24" s="72"/>
      <c r="F24" s="72"/>
      <c r="G24" s="8"/>
      <c r="H24" s="8"/>
      <c r="I24" s="8"/>
      <c r="J24" s="8"/>
      <c r="K24" s="8" t="s">
        <v>62</v>
      </c>
      <c r="L24" s="8"/>
      <c r="M24" s="8"/>
      <c r="N24" s="8"/>
      <c r="O24" s="8" t="s">
        <v>62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21"/>
      <c r="CD24" s="23"/>
      <c r="CE24" s="28"/>
      <c r="CF24" s="28"/>
      <c r="CG24" s="28"/>
    </row>
    <row r="25" spans="1:85" ht="15.75" customHeight="1" thickBot="1" x14ac:dyDescent="0.3">
      <c r="A25" s="15">
        <v>1</v>
      </c>
      <c r="B25" s="72" t="s">
        <v>12</v>
      </c>
      <c r="C25" s="72"/>
      <c r="D25" s="72"/>
      <c r="E25" s="72"/>
      <c r="F25" s="72"/>
      <c r="G25" s="8"/>
      <c r="H25" s="8"/>
      <c r="I25" s="8"/>
      <c r="J25" s="8"/>
      <c r="K25" s="8" t="s">
        <v>62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21"/>
      <c r="CD25" s="23"/>
      <c r="CE25" s="28"/>
      <c r="CF25" s="28"/>
      <c r="CG25" s="28"/>
    </row>
    <row r="26" spans="1:85" ht="15.75" customHeight="1" thickBot="1" x14ac:dyDescent="0.3">
      <c r="A26" s="15">
        <v>1</v>
      </c>
      <c r="B26" s="72" t="s">
        <v>13</v>
      </c>
      <c r="C26" s="72"/>
      <c r="D26" s="72"/>
      <c r="E26" s="72"/>
      <c r="F26" s="72"/>
      <c r="G26" s="8"/>
      <c r="H26" s="8"/>
      <c r="I26" s="8"/>
      <c r="J26" s="8"/>
      <c r="K26" s="8" t="s">
        <v>62</v>
      </c>
      <c r="L26" s="8"/>
      <c r="M26" s="8"/>
      <c r="N26" s="8"/>
      <c r="O26" s="8" t="s">
        <v>62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21"/>
      <c r="CD26" s="23"/>
      <c r="CE26" s="28"/>
      <c r="CF26" s="28"/>
      <c r="CG26" s="28"/>
    </row>
    <row r="27" spans="1:85" ht="15.75" customHeight="1" thickBot="1" x14ac:dyDescent="0.3">
      <c r="A27" s="15">
        <v>3</v>
      </c>
      <c r="B27" s="73" t="s">
        <v>14</v>
      </c>
      <c r="C27" s="73"/>
      <c r="D27" s="73"/>
      <c r="E27" s="73"/>
      <c r="F27" s="73"/>
      <c r="G27" s="8"/>
      <c r="H27" s="8"/>
      <c r="I27" s="8"/>
      <c r="J27" s="8"/>
      <c r="K27" s="8" t="s">
        <v>62</v>
      </c>
      <c r="L27" s="8"/>
      <c r="M27" s="8"/>
      <c r="N27" s="8"/>
      <c r="O27" s="8"/>
      <c r="P27" s="8"/>
      <c r="Q27" s="8"/>
      <c r="R27" s="8" t="s">
        <v>62</v>
      </c>
      <c r="S27" s="8" t="s">
        <v>62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21"/>
      <c r="CD27" s="23"/>
      <c r="CE27" s="28"/>
      <c r="CF27" s="28"/>
      <c r="CG27" s="28"/>
    </row>
    <row r="28" spans="1:85" ht="15.75" customHeight="1" thickBot="1" x14ac:dyDescent="0.3">
      <c r="A28" s="15">
        <v>1</v>
      </c>
      <c r="B28" s="72" t="s">
        <v>15</v>
      </c>
      <c r="C28" s="72"/>
      <c r="D28" s="72"/>
      <c r="E28" s="72"/>
      <c r="F28" s="72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21"/>
      <c r="CD28" s="23"/>
      <c r="CE28" s="28"/>
      <c r="CF28" s="28"/>
      <c r="CG28" s="28"/>
    </row>
    <row r="29" spans="1:85" ht="15.75" customHeight="1" thickBot="1" x14ac:dyDescent="0.3">
      <c r="A29" s="15">
        <v>3</v>
      </c>
      <c r="B29" s="73" t="s">
        <v>16</v>
      </c>
      <c r="C29" s="73"/>
      <c r="D29" s="73"/>
      <c r="E29" s="73"/>
      <c r="F29" s="73"/>
      <c r="G29" s="8"/>
      <c r="H29" s="8"/>
      <c r="I29" s="8"/>
      <c r="J29" s="8" t="s">
        <v>62</v>
      </c>
      <c r="K29" s="8" t="s">
        <v>62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 t="s">
        <v>62</v>
      </c>
      <c r="AZ29" s="8" t="s">
        <v>62</v>
      </c>
      <c r="BA29" s="8" t="s">
        <v>62</v>
      </c>
      <c r="BB29" s="8" t="s">
        <v>62</v>
      </c>
      <c r="BC29" s="8" t="s">
        <v>62</v>
      </c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21"/>
      <c r="CD29" s="23"/>
      <c r="CE29" s="28"/>
      <c r="CF29" s="28"/>
      <c r="CG29" s="28"/>
    </row>
    <row r="30" spans="1:85" ht="15.75" customHeight="1" thickBot="1" x14ac:dyDescent="0.3">
      <c r="A30" s="15">
        <v>1</v>
      </c>
      <c r="B30" s="72" t="s">
        <v>17</v>
      </c>
      <c r="C30" s="72"/>
      <c r="D30" s="72"/>
      <c r="E30" s="72"/>
      <c r="F30" s="7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62</v>
      </c>
      <c r="U30" s="8" t="s">
        <v>62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21"/>
      <c r="CD30" s="23"/>
      <c r="CE30" s="28"/>
      <c r="CF30" s="28"/>
      <c r="CG30" s="28"/>
    </row>
    <row r="31" spans="1:85" ht="15.75" customHeight="1" thickBot="1" x14ac:dyDescent="0.3">
      <c r="A31" s="15">
        <v>1</v>
      </c>
      <c r="B31" s="72" t="s">
        <v>18</v>
      </c>
      <c r="C31" s="72"/>
      <c r="D31" s="72"/>
      <c r="E31" s="72"/>
      <c r="F31" s="7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 t="s">
        <v>62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21"/>
      <c r="CD31" s="23"/>
      <c r="CE31" s="28"/>
      <c r="CF31" s="28"/>
      <c r="CG31" s="28"/>
    </row>
    <row r="32" spans="1:85" ht="15.75" customHeight="1" thickBot="1" x14ac:dyDescent="0.3">
      <c r="A32" s="15">
        <v>1</v>
      </c>
      <c r="B32" s="72" t="s">
        <v>19</v>
      </c>
      <c r="C32" s="72"/>
      <c r="D32" s="72"/>
      <c r="E32" s="72"/>
      <c r="F32" s="72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 t="s">
        <v>62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21"/>
      <c r="CD32" s="23"/>
      <c r="CE32" s="28"/>
      <c r="CF32" s="28"/>
      <c r="CG32" s="28"/>
    </row>
    <row r="33" spans="1:85" ht="163.5" customHeight="1" thickBot="1" x14ac:dyDescent="0.3">
      <c r="B33" s="40" t="s">
        <v>20</v>
      </c>
      <c r="C33" s="41"/>
      <c r="D33" s="41"/>
      <c r="E33" s="41"/>
      <c r="F33" s="42"/>
      <c r="G33" s="8" t="s">
        <v>59</v>
      </c>
      <c r="H33" s="8" t="s">
        <v>59</v>
      </c>
      <c r="I33" s="8" t="s">
        <v>59</v>
      </c>
      <c r="J33" s="8" t="s">
        <v>59</v>
      </c>
      <c r="K33" s="8" t="s">
        <v>59</v>
      </c>
      <c r="L33" s="8" t="s">
        <v>59</v>
      </c>
      <c r="M33" s="8" t="s">
        <v>59</v>
      </c>
      <c r="N33" s="8" t="s">
        <v>59</v>
      </c>
      <c r="O33" s="8" t="s">
        <v>59</v>
      </c>
      <c r="P33" s="8" t="s">
        <v>59</v>
      </c>
      <c r="Q33" s="8" t="s">
        <v>59</v>
      </c>
      <c r="R33" s="8" t="s">
        <v>59</v>
      </c>
      <c r="S33" s="8" t="s">
        <v>59</v>
      </c>
      <c r="T33" s="8" t="s">
        <v>59</v>
      </c>
      <c r="U33" s="8" t="s">
        <v>59</v>
      </c>
      <c r="V33" s="8" t="s">
        <v>59</v>
      </c>
      <c r="W33" s="8" t="s">
        <v>59</v>
      </c>
      <c r="X33" s="8" t="s">
        <v>59</v>
      </c>
      <c r="Y33" s="8" t="s">
        <v>59</v>
      </c>
      <c r="Z33" s="8" t="s">
        <v>59</v>
      </c>
      <c r="AA33" s="8" t="s">
        <v>59</v>
      </c>
      <c r="AB33" s="8" t="s">
        <v>59</v>
      </c>
      <c r="AC33" s="8" t="s">
        <v>59</v>
      </c>
      <c r="AD33" s="8" t="s">
        <v>59</v>
      </c>
      <c r="AE33" s="8" t="s">
        <v>59</v>
      </c>
      <c r="AF33" s="8" t="s">
        <v>59</v>
      </c>
      <c r="AG33" s="8" t="s">
        <v>59</v>
      </c>
      <c r="AH33" s="8" t="s">
        <v>59</v>
      </c>
      <c r="AI33" s="8" t="s">
        <v>59</v>
      </c>
      <c r="AJ33" s="8" t="s">
        <v>59</v>
      </c>
      <c r="AK33" s="8" t="s">
        <v>59</v>
      </c>
      <c r="AL33" s="8" t="s">
        <v>59</v>
      </c>
      <c r="AM33" s="8" t="s">
        <v>59</v>
      </c>
      <c r="AN33" s="8" t="s">
        <v>59</v>
      </c>
      <c r="AO33" s="8" t="s">
        <v>59</v>
      </c>
      <c r="AP33" s="8" t="s">
        <v>59</v>
      </c>
      <c r="AQ33" s="8" t="s">
        <v>59</v>
      </c>
      <c r="AR33" s="8" t="s">
        <v>59</v>
      </c>
      <c r="AS33" s="8" t="s">
        <v>59</v>
      </c>
      <c r="AT33" s="8" t="s">
        <v>59</v>
      </c>
      <c r="AU33" s="8" t="s">
        <v>59</v>
      </c>
      <c r="AV33" s="8" t="s">
        <v>59</v>
      </c>
      <c r="AW33" s="8" t="s">
        <v>59</v>
      </c>
      <c r="AX33" s="8" t="s">
        <v>59</v>
      </c>
      <c r="AY33" s="8" t="s">
        <v>59</v>
      </c>
      <c r="AZ33" s="8" t="s">
        <v>59</v>
      </c>
      <c r="BA33" s="8" t="s">
        <v>59</v>
      </c>
      <c r="BB33" s="8" t="s">
        <v>59</v>
      </c>
      <c r="BC33" s="8" t="s">
        <v>59</v>
      </c>
      <c r="BD33" s="8" t="s">
        <v>59</v>
      </c>
      <c r="BE33" s="8" t="s">
        <v>59</v>
      </c>
      <c r="BF33" s="8" t="s">
        <v>59</v>
      </c>
      <c r="BG33" s="8" t="s">
        <v>59</v>
      </c>
      <c r="BH33" s="8" t="s">
        <v>59</v>
      </c>
      <c r="BI33" s="8" t="s">
        <v>59</v>
      </c>
      <c r="BJ33" s="8" t="s">
        <v>59</v>
      </c>
      <c r="BK33" s="8" t="s">
        <v>59</v>
      </c>
      <c r="BL33" s="8" t="s">
        <v>59</v>
      </c>
      <c r="BM33" s="8" t="s">
        <v>59</v>
      </c>
      <c r="BN33" s="8" t="s">
        <v>59</v>
      </c>
      <c r="BO33" s="8" t="s">
        <v>59</v>
      </c>
      <c r="BP33" s="8" t="s">
        <v>59</v>
      </c>
      <c r="BQ33" s="8" t="s">
        <v>59</v>
      </c>
      <c r="BR33" s="8" t="s">
        <v>59</v>
      </c>
      <c r="BS33" s="8" t="s">
        <v>59</v>
      </c>
      <c r="BT33" s="8" t="s">
        <v>59</v>
      </c>
      <c r="BU33" s="8" t="s">
        <v>59</v>
      </c>
      <c r="BV33" s="8" t="s">
        <v>59</v>
      </c>
      <c r="BW33" s="8" t="s">
        <v>59</v>
      </c>
      <c r="BX33" s="8" t="s">
        <v>59</v>
      </c>
      <c r="BY33" s="8" t="s">
        <v>59</v>
      </c>
      <c r="BZ33" s="8" t="s">
        <v>59</v>
      </c>
      <c r="CA33" s="8" t="s">
        <v>59</v>
      </c>
      <c r="CB33" s="8" t="s">
        <v>59</v>
      </c>
      <c r="CC33" s="21" t="s">
        <v>59</v>
      </c>
      <c r="CD33" s="23" t="s">
        <v>59</v>
      </c>
      <c r="CE33" s="28" t="s">
        <v>59</v>
      </c>
      <c r="CF33" s="28" t="s">
        <v>59</v>
      </c>
      <c r="CG33" s="28" t="s">
        <v>59</v>
      </c>
    </row>
    <row r="34" spans="1:85" ht="15.75" customHeight="1" thickBot="1" x14ac:dyDescent="0.3">
      <c r="B34" s="40">
        <f>COUNTA(B7:F32)</f>
        <v>26</v>
      </c>
      <c r="C34" s="41"/>
      <c r="D34" s="41"/>
      <c r="E34" s="41"/>
      <c r="F34" s="42"/>
      <c r="G34" s="22">
        <f t="shared" ref="G34:AL34" si="0">COUNTA(G7:G32)</f>
        <v>1</v>
      </c>
      <c r="H34" s="22">
        <f t="shared" si="0"/>
        <v>1</v>
      </c>
      <c r="I34" s="22">
        <f t="shared" si="0"/>
        <v>1</v>
      </c>
      <c r="J34" s="22">
        <f t="shared" si="0"/>
        <v>2</v>
      </c>
      <c r="K34" s="22">
        <f t="shared" si="0"/>
        <v>11</v>
      </c>
      <c r="L34" s="22">
        <f t="shared" si="0"/>
        <v>1</v>
      </c>
      <c r="M34" s="22">
        <f t="shared" si="0"/>
        <v>1</v>
      </c>
      <c r="N34" s="22">
        <f t="shared" si="0"/>
        <v>1</v>
      </c>
      <c r="O34" s="22">
        <f t="shared" si="0"/>
        <v>3</v>
      </c>
      <c r="P34" s="22">
        <f t="shared" si="0"/>
        <v>1</v>
      </c>
      <c r="Q34" s="22">
        <f t="shared" si="0"/>
        <v>1</v>
      </c>
      <c r="R34" s="22">
        <f t="shared" si="0"/>
        <v>1</v>
      </c>
      <c r="S34" s="22">
        <f t="shared" si="0"/>
        <v>1</v>
      </c>
      <c r="T34" s="22">
        <f t="shared" si="0"/>
        <v>1</v>
      </c>
      <c r="U34" s="22">
        <f t="shared" si="0"/>
        <v>1</v>
      </c>
      <c r="V34" s="22">
        <f t="shared" si="0"/>
        <v>1</v>
      </c>
      <c r="W34" s="22">
        <f t="shared" si="0"/>
        <v>1</v>
      </c>
      <c r="X34" s="22">
        <f t="shared" si="0"/>
        <v>0</v>
      </c>
      <c r="Y34" s="22">
        <f t="shared" si="0"/>
        <v>0</v>
      </c>
      <c r="Z34" s="22">
        <f t="shared" si="0"/>
        <v>0</v>
      </c>
      <c r="AA34" s="22">
        <f t="shared" si="0"/>
        <v>0</v>
      </c>
      <c r="AB34" s="22">
        <f t="shared" si="0"/>
        <v>0</v>
      </c>
      <c r="AC34" s="22">
        <f t="shared" si="0"/>
        <v>0</v>
      </c>
      <c r="AD34" s="22">
        <f t="shared" si="0"/>
        <v>0</v>
      </c>
      <c r="AE34" s="22">
        <f t="shared" si="0"/>
        <v>0</v>
      </c>
      <c r="AF34" s="22">
        <f t="shared" si="0"/>
        <v>0</v>
      </c>
      <c r="AG34" s="22">
        <f t="shared" si="0"/>
        <v>0</v>
      </c>
      <c r="AH34" s="22">
        <f t="shared" si="0"/>
        <v>0</v>
      </c>
      <c r="AI34" s="22">
        <f t="shared" si="0"/>
        <v>0</v>
      </c>
      <c r="AJ34" s="22">
        <f t="shared" si="0"/>
        <v>0</v>
      </c>
      <c r="AK34" s="22">
        <f t="shared" si="0"/>
        <v>0</v>
      </c>
      <c r="AL34" s="22">
        <f t="shared" si="0"/>
        <v>0</v>
      </c>
      <c r="AM34" s="22">
        <f t="shared" ref="AM34:BR34" si="1">COUNTA(AM7:AM32)</f>
        <v>0</v>
      </c>
      <c r="AN34" s="22">
        <f t="shared" si="1"/>
        <v>0</v>
      </c>
      <c r="AO34" s="22">
        <f t="shared" si="1"/>
        <v>0</v>
      </c>
      <c r="AP34" s="22">
        <f t="shared" si="1"/>
        <v>0</v>
      </c>
      <c r="AQ34" s="22">
        <f t="shared" si="1"/>
        <v>0</v>
      </c>
      <c r="AR34" s="22">
        <f t="shared" si="1"/>
        <v>0</v>
      </c>
      <c r="AS34" s="22">
        <f t="shared" si="1"/>
        <v>0</v>
      </c>
      <c r="AT34" s="22">
        <f t="shared" si="1"/>
        <v>0</v>
      </c>
      <c r="AU34" s="22">
        <f t="shared" si="1"/>
        <v>0</v>
      </c>
      <c r="AV34" s="22">
        <f t="shared" si="1"/>
        <v>0</v>
      </c>
      <c r="AW34" s="22">
        <f t="shared" si="1"/>
        <v>0</v>
      </c>
      <c r="AX34" s="22">
        <f t="shared" si="1"/>
        <v>0</v>
      </c>
      <c r="AY34" s="22">
        <f t="shared" si="1"/>
        <v>1</v>
      </c>
      <c r="AZ34" s="22">
        <f t="shared" si="1"/>
        <v>1</v>
      </c>
      <c r="BA34" s="22">
        <f t="shared" si="1"/>
        <v>1</v>
      </c>
      <c r="BB34" s="22">
        <f t="shared" si="1"/>
        <v>1</v>
      </c>
      <c r="BC34" s="22">
        <f t="shared" si="1"/>
        <v>1</v>
      </c>
      <c r="BD34" s="22">
        <f t="shared" si="1"/>
        <v>0</v>
      </c>
      <c r="BE34" s="22">
        <f t="shared" si="1"/>
        <v>0</v>
      </c>
      <c r="BF34" s="22">
        <f t="shared" si="1"/>
        <v>0</v>
      </c>
      <c r="BG34" s="22">
        <f t="shared" si="1"/>
        <v>0</v>
      </c>
      <c r="BH34" s="22">
        <f t="shared" si="1"/>
        <v>0</v>
      </c>
      <c r="BI34" s="22">
        <f t="shared" si="1"/>
        <v>0</v>
      </c>
      <c r="BJ34" s="22">
        <f t="shared" si="1"/>
        <v>0</v>
      </c>
      <c r="BK34" s="22">
        <f t="shared" si="1"/>
        <v>0</v>
      </c>
      <c r="BL34" s="22">
        <f t="shared" si="1"/>
        <v>0</v>
      </c>
      <c r="BM34" s="22">
        <f t="shared" si="1"/>
        <v>0</v>
      </c>
      <c r="BN34" s="22">
        <f t="shared" si="1"/>
        <v>0</v>
      </c>
      <c r="BO34" s="22">
        <f t="shared" si="1"/>
        <v>0</v>
      </c>
      <c r="BP34" s="22">
        <f t="shared" si="1"/>
        <v>0</v>
      </c>
      <c r="BQ34" s="22">
        <f t="shared" si="1"/>
        <v>0</v>
      </c>
      <c r="BR34" s="22">
        <f t="shared" si="1"/>
        <v>0</v>
      </c>
      <c r="BS34" s="22">
        <f t="shared" ref="BS34:CB34" si="2">COUNTA(BS7:BS32)</f>
        <v>0</v>
      </c>
      <c r="BT34" s="22">
        <f t="shared" si="2"/>
        <v>0</v>
      </c>
      <c r="BU34" s="22">
        <f t="shared" si="2"/>
        <v>0</v>
      </c>
      <c r="BV34" s="22">
        <f t="shared" si="2"/>
        <v>0</v>
      </c>
      <c r="BW34" s="22">
        <f t="shared" si="2"/>
        <v>0</v>
      </c>
      <c r="BX34" s="22">
        <f t="shared" si="2"/>
        <v>0</v>
      </c>
      <c r="BY34" s="22">
        <f t="shared" si="2"/>
        <v>0</v>
      </c>
      <c r="BZ34" s="22">
        <f t="shared" si="2"/>
        <v>0</v>
      </c>
      <c r="CA34" s="22">
        <f t="shared" si="2"/>
        <v>0</v>
      </c>
      <c r="CB34" s="22">
        <f t="shared" si="2"/>
        <v>0</v>
      </c>
      <c r="CC34" s="22">
        <f t="shared" ref="CC34:CD34" si="3">COUNTA(CC7:CC32)</f>
        <v>0</v>
      </c>
      <c r="CD34" s="22">
        <f t="shared" si="3"/>
        <v>1</v>
      </c>
      <c r="CE34" s="22">
        <f t="shared" ref="CE34" si="4">COUNTA(CE7:CE32)</f>
        <v>1</v>
      </c>
      <c r="CF34" s="22">
        <f t="shared" ref="CF34:CG34" si="5">COUNTA(CF7:CF32)</f>
        <v>1</v>
      </c>
      <c r="CG34" s="22">
        <f t="shared" si="5"/>
        <v>1</v>
      </c>
    </row>
    <row r="35" spans="1:85" ht="87.75" customHeight="1" thickBot="1" x14ac:dyDescent="0.3">
      <c r="B35" s="40" t="s">
        <v>22</v>
      </c>
      <c r="C35" s="41"/>
      <c r="D35" s="41"/>
      <c r="E35" s="41"/>
      <c r="F35" s="42"/>
      <c r="G35" s="8" t="s">
        <v>59</v>
      </c>
      <c r="H35" s="8" t="s">
        <v>59</v>
      </c>
      <c r="I35" s="8" t="s">
        <v>59</v>
      </c>
      <c r="J35" s="8" t="s">
        <v>59</v>
      </c>
      <c r="K35" s="8" t="s">
        <v>59</v>
      </c>
      <c r="L35" s="8" t="s">
        <v>59</v>
      </c>
      <c r="M35" s="8" t="s">
        <v>59</v>
      </c>
      <c r="N35" s="8" t="s">
        <v>59</v>
      </c>
      <c r="O35" s="8" t="s">
        <v>59</v>
      </c>
      <c r="P35" s="8" t="s">
        <v>59</v>
      </c>
      <c r="Q35" s="8" t="s">
        <v>59</v>
      </c>
      <c r="R35" s="8" t="s">
        <v>59</v>
      </c>
      <c r="S35" s="8" t="s">
        <v>59</v>
      </c>
      <c r="T35" s="8" t="s">
        <v>59</v>
      </c>
      <c r="U35" s="8" t="s">
        <v>59</v>
      </c>
      <c r="V35" s="8" t="s">
        <v>59</v>
      </c>
      <c r="W35" s="8" t="s">
        <v>59</v>
      </c>
      <c r="X35" s="8" t="s">
        <v>59</v>
      </c>
      <c r="Y35" s="8" t="s">
        <v>59</v>
      </c>
      <c r="Z35" s="8" t="s">
        <v>59</v>
      </c>
      <c r="AA35" s="8" t="s">
        <v>59</v>
      </c>
      <c r="AB35" s="8" t="s">
        <v>59</v>
      </c>
      <c r="AC35" s="8" t="s">
        <v>59</v>
      </c>
      <c r="AD35" s="8" t="s">
        <v>59</v>
      </c>
      <c r="AE35" s="8" t="s">
        <v>59</v>
      </c>
      <c r="AF35" s="8" t="s">
        <v>59</v>
      </c>
      <c r="AG35" s="8" t="s">
        <v>59</v>
      </c>
      <c r="AH35" s="8" t="s">
        <v>59</v>
      </c>
      <c r="AI35" s="8" t="s">
        <v>59</v>
      </c>
      <c r="AJ35" s="8" t="s">
        <v>59</v>
      </c>
      <c r="AK35" s="8" t="s">
        <v>59</v>
      </c>
      <c r="AL35" s="8" t="s">
        <v>59</v>
      </c>
      <c r="AM35" s="8" t="s">
        <v>59</v>
      </c>
      <c r="AN35" s="8" t="s">
        <v>59</v>
      </c>
      <c r="AO35" s="8" t="s">
        <v>59</v>
      </c>
      <c r="AP35" s="8" t="s">
        <v>59</v>
      </c>
      <c r="AQ35" s="8" t="s">
        <v>59</v>
      </c>
      <c r="AR35" s="8" t="s">
        <v>59</v>
      </c>
      <c r="AS35" s="8" t="s">
        <v>59</v>
      </c>
      <c r="AT35" s="8" t="s">
        <v>59</v>
      </c>
      <c r="AU35" s="8" t="s">
        <v>59</v>
      </c>
      <c r="AV35" s="8" t="s">
        <v>59</v>
      </c>
      <c r="AW35" s="8" t="s">
        <v>59</v>
      </c>
      <c r="AX35" s="8" t="s">
        <v>59</v>
      </c>
      <c r="AY35" s="8" t="s">
        <v>59</v>
      </c>
      <c r="AZ35" s="8" t="s">
        <v>59</v>
      </c>
      <c r="BA35" s="8" t="s">
        <v>59</v>
      </c>
      <c r="BB35" s="8" t="s">
        <v>59</v>
      </c>
      <c r="BC35" s="8" t="s">
        <v>59</v>
      </c>
      <c r="BD35" s="8" t="s">
        <v>59</v>
      </c>
      <c r="BE35" s="8" t="s">
        <v>59</v>
      </c>
      <c r="BF35" s="8" t="s">
        <v>59</v>
      </c>
      <c r="BG35" s="8" t="s">
        <v>59</v>
      </c>
      <c r="BH35" s="8" t="s">
        <v>59</v>
      </c>
      <c r="BI35" s="8" t="s">
        <v>59</v>
      </c>
      <c r="BJ35" s="8" t="s">
        <v>59</v>
      </c>
      <c r="BK35" s="8" t="s">
        <v>59</v>
      </c>
      <c r="BL35" s="8" t="s">
        <v>59</v>
      </c>
      <c r="BM35" s="8" t="s">
        <v>59</v>
      </c>
      <c r="BN35" s="8" t="s">
        <v>59</v>
      </c>
      <c r="BO35" s="8" t="s">
        <v>59</v>
      </c>
      <c r="BP35" s="8" t="s">
        <v>59</v>
      </c>
      <c r="BQ35" s="8" t="s">
        <v>59</v>
      </c>
      <c r="BR35" s="8" t="s">
        <v>59</v>
      </c>
      <c r="BS35" s="8" t="s">
        <v>59</v>
      </c>
      <c r="BT35" s="8" t="s">
        <v>59</v>
      </c>
      <c r="BU35" s="8" t="s">
        <v>59</v>
      </c>
      <c r="BV35" s="8" t="s">
        <v>59</v>
      </c>
      <c r="BW35" s="8" t="s">
        <v>59</v>
      </c>
      <c r="BX35" s="8" t="s">
        <v>59</v>
      </c>
      <c r="BY35" s="8" t="s">
        <v>59</v>
      </c>
      <c r="BZ35" s="8" t="s">
        <v>59</v>
      </c>
      <c r="CA35" s="8" t="s">
        <v>59</v>
      </c>
      <c r="CB35" s="8" t="s">
        <v>59</v>
      </c>
      <c r="CC35" s="21" t="s">
        <v>59</v>
      </c>
      <c r="CD35" s="23" t="s">
        <v>59</v>
      </c>
      <c r="CE35" s="28" t="s">
        <v>59</v>
      </c>
      <c r="CF35" s="28" t="s">
        <v>59</v>
      </c>
      <c r="CG35" s="28" t="s">
        <v>59</v>
      </c>
    </row>
    <row r="36" spans="1:85" ht="15.75" customHeight="1" thickBot="1" x14ac:dyDescent="0.3">
      <c r="B36" s="37">
        <f>(B34/B34)</f>
        <v>1</v>
      </c>
      <c r="C36" s="38"/>
      <c r="D36" s="38"/>
      <c r="E36" s="38"/>
      <c r="F36" s="39"/>
      <c r="G36" s="9">
        <f t="shared" ref="G36:AL36" si="6">(G34/$B34)</f>
        <v>3.8461538461538464E-2</v>
      </c>
      <c r="H36" s="9">
        <f t="shared" si="6"/>
        <v>3.8461538461538464E-2</v>
      </c>
      <c r="I36" s="9">
        <f t="shared" si="6"/>
        <v>3.8461538461538464E-2</v>
      </c>
      <c r="J36" s="9">
        <f t="shared" si="6"/>
        <v>7.6923076923076927E-2</v>
      </c>
      <c r="K36" s="9">
        <f t="shared" si="6"/>
        <v>0.42307692307692307</v>
      </c>
      <c r="L36" s="9">
        <f t="shared" si="6"/>
        <v>3.8461538461538464E-2</v>
      </c>
      <c r="M36" s="9">
        <f t="shared" si="6"/>
        <v>3.8461538461538464E-2</v>
      </c>
      <c r="N36" s="9">
        <f t="shared" si="6"/>
        <v>3.8461538461538464E-2</v>
      </c>
      <c r="O36" s="9">
        <f t="shared" si="6"/>
        <v>0.11538461538461539</v>
      </c>
      <c r="P36" s="9">
        <f t="shared" si="6"/>
        <v>3.8461538461538464E-2</v>
      </c>
      <c r="Q36" s="9">
        <f t="shared" si="6"/>
        <v>3.8461538461538464E-2</v>
      </c>
      <c r="R36" s="9">
        <f t="shared" si="6"/>
        <v>3.8461538461538464E-2</v>
      </c>
      <c r="S36" s="9">
        <f t="shared" si="6"/>
        <v>3.8461538461538464E-2</v>
      </c>
      <c r="T36" s="9">
        <f t="shared" si="6"/>
        <v>3.8461538461538464E-2</v>
      </c>
      <c r="U36" s="9">
        <f t="shared" si="6"/>
        <v>3.8461538461538464E-2</v>
      </c>
      <c r="V36" s="9">
        <f t="shared" si="6"/>
        <v>3.8461538461538464E-2</v>
      </c>
      <c r="W36" s="9">
        <f t="shared" si="6"/>
        <v>3.8461538461538464E-2</v>
      </c>
      <c r="X36" s="9">
        <f t="shared" si="6"/>
        <v>0</v>
      </c>
      <c r="Y36" s="9">
        <f t="shared" si="6"/>
        <v>0</v>
      </c>
      <c r="Z36" s="9">
        <f t="shared" si="6"/>
        <v>0</v>
      </c>
      <c r="AA36" s="9">
        <f t="shared" si="6"/>
        <v>0</v>
      </c>
      <c r="AB36" s="9">
        <f t="shared" si="6"/>
        <v>0</v>
      </c>
      <c r="AC36" s="9">
        <f t="shared" si="6"/>
        <v>0</v>
      </c>
      <c r="AD36" s="9">
        <f t="shared" si="6"/>
        <v>0</v>
      </c>
      <c r="AE36" s="9">
        <f t="shared" si="6"/>
        <v>0</v>
      </c>
      <c r="AF36" s="9">
        <f t="shared" si="6"/>
        <v>0</v>
      </c>
      <c r="AG36" s="9">
        <f t="shared" si="6"/>
        <v>0</v>
      </c>
      <c r="AH36" s="9">
        <f t="shared" si="6"/>
        <v>0</v>
      </c>
      <c r="AI36" s="9">
        <f t="shared" si="6"/>
        <v>0</v>
      </c>
      <c r="AJ36" s="9">
        <f t="shared" si="6"/>
        <v>0</v>
      </c>
      <c r="AK36" s="9">
        <f t="shared" si="6"/>
        <v>0</v>
      </c>
      <c r="AL36" s="9">
        <f t="shared" si="6"/>
        <v>0</v>
      </c>
      <c r="AM36" s="9">
        <f t="shared" ref="AM36:BR36" si="7">(AM34/$B34)</f>
        <v>0</v>
      </c>
      <c r="AN36" s="9">
        <f t="shared" si="7"/>
        <v>0</v>
      </c>
      <c r="AO36" s="9">
        <f t="shared" si="7"/>
        <v>0</v>
      </c>
      <c r="AP36" s="9">
        <f t="shared" si="7"/>
        <v>0</v>
      </c>
      <c r="AQ36" s="9">
        <f t="shared" si="7"/>
        <v>0</v>
      </c>
      <c r="AR36" s="9">
        <f t="shared" si="7"/>
        <v>0</v>
      </c>
      <c r="AS36" s="9">
        <f t="shared" si="7"/>
        <v>0</v>
      </c>
      <c r="AT36" s="9">
        <f t="shared" si="7"/>
        <v>0</v>
      </c>
      <c r="AU36" s="9">
        <f t="shared" si="7"/>
        <v>0</v>
      </c>
      <c r="AV36" s="9">
        <f t="shared" si="7"/>
        <v>0</v>
      </c>
      <c r="AW36" s="9">
        <f t="shared" si="7"/>
        <v>0</v>
      </c>
      <c r="AX36" s="9">
        <f t="shared" si="7"/>
        <v>0</v>
      </c>
      <c r="AY36" s="9">
        <f t="shared" si="7"/>
        <v>3.8461538461538464E-2</v>
      </c>
      <c r="AZ36" s="9">
        <f t="shared" si="7"/>
        <v>3.8461538461538464E-2</v>
      </c>
      <c r="BA36" s="9">
        <f t="shared" si="7"/>
        <v>3.8461538461538464E-2</v>
      </c>
      <c r="BB36" s="9">
        <f t="shared" si="7"/>
        <v>3.8461538461538464E-2</v>
      </c>
      <c r="BC36" s="9">
        <f t="shared" si="7"/>
        <v>3.8461538461538464E-2</v>
      </c>
      <c r="BD36" s="9">
        <f t="shared" si="7"/>
        <v>0</v>
      </c>
      <c r="BE36" s="9">
        <f t="shared" si="7"/>
        <v>0</v>
      </c>
      <c r="BF36" s="9">
        <f t="shared" si="7"/>
        <v>0</v>
      </c>
      <c r="BG36" s="9">
        <f t="shared" si="7"/>
        <v>0</v>
      </c>
      <c r="BH36" s="9">
        <f t="shared" si="7"/>
        <v>0</v>
      </c>
      <c r="BI36" s="9">
        <f t="shared" si="7"/>
        <v>0</v>
      </c>
      <c r="BJ36" s="9">
        <f t="shared" si="7"/>
        <v>0</v>
      </c>
      <c r="BK36" s="9">
        <f t="shared" si="7"/>
        <v>0</v>
      </c>
      <c r="BL36" s="9">
        <f t="shared" si="7"/>
        <v>0</v>
      </c>
      <c r="BM36" s="9">
        <f t="shared" si="7"/>
        <v>0</v>
      </c>
      <c r="BN36" s="9">
        <f t="shared" si="7"/>
        <v>0</v>
      </c>
      <c r="BO36" s="9">
        <f t="shared" si="7"/>
        <v>0</v>
      </c>
      <c r="BP36" s="9">
        <f t="shared" si="7"/>
        <v>0</v>
      </c>
      <c r="BQ36" s="9">
        <f t="shared" si="7"/>
        <v>0</v>
      </c>
      <c r="BR36" s="9">
        <f t="shared" si="7"/>
        <v>0</v>
      </c>
      <c r="BS36" s="9">
        <f t="shared" ref="BS36:CB36" si="8">(BS34/$B34)</f>
        <v>0</v>
      </c>
      <c r="BT36" s="9">
        <f t="shared" si="8"/>
        <v>0</v>
      </c>
      <c r="BU36" s="9">
        <f t="shared" si="8"/>
        <v>0</v>
      </c>
      <c r="BV36" s="9">
        <f t="shared" si="8"/>
        <v>0</v>
      </c>
      <c r="BW36" s="9">
        <f t="shared" si="8"/>
        <v>0</v>
      </c>
      <c r="BX36" s="9">
        <f t="shared" si="8"/>
        <v>0</v>
      </c>
      <c r="BY36" s="9">
        <f t="shared" si="8"/>
        <v>0</v>
      </c>
      <c r="BZ36" s="9">
        <f t="shared" si="8"/>
        <v>0</v>
      </c>
      <c r="CA36" s="9">
        <f t="shared" si="8"/>
        <v>0</v>
      </c>
      <c r="CB36" s="9">
        <f t="shared" si="8"/>
        <v>0</v>
      </c>
      <c r="CC36" s="20">
        <f t="shared" ref="CC36:CD36" si="9">(CC34/$B34)</f>
        <v>0</v>
      </c>
      <c r="CD36" s="24">
        <f t="shared" si="9"/>
        <v>3.8461538461538464E-2</v>
      </c>
      <c r="CE36" s="27">
        <f t="shared" ref="CE36" si="10">(CE34/$B34)</f>
        <v>3.8461538461538464E-2</v>
      </c>
      <c r="CF36" s="27">
        <f t="shared" ref="CF36:CG36" si="11">(CF34/$B34)</f>
        <v>3.8461538461538464E-2</v>
      </c>
      <c r="CG36" s="27">
        <f t="shared" si="11"/>
        <v>3.8461538461538464E-2</v>
      </c>
    </row>
    <row r="37" spans="1:85" ht="15.75" customHeight="1" thickBot="1" x14ac:dyDescent="0.3">
      <c r="A37" s="14"/>
      <c r="B37" s="40" t="s">
        <v>175</v>
      </c>
      <c r="C37" s="41"/>
      <c r="D37" s="41"/>
      <c r="E37" s="41"/>
      <c r="F37" s="42"/>
      <c r="G37" s="18">
        <f>COUNTIFS($A$7:$A$32,1,G7:G32,"X")</f>
        <v>1</v>
      </c>
      <c r="H37" s="18">
        <f t="shared" ref="H37:BS37" si="12">COUNTIFS($A$7:$A$32,1,H7:H32,"X")</f>
        <v>1</v>
      </c>
      <c r="I37" s="18">
        <f t="shared" si="12"/>
        <v>1</v>
      </c>
      <c r="J37" s="18">
        <f t="shared" si="12"/>
        <v>1</v>
      </c>
      <c r="K37" s="18">
        <f t="shared" si="12"/>
        <v>9</v>
      </c>
      <c r="L37" s="18">
        <f t="shared" si="12"/>
        <v>1</v>
      </c>
      <c r="M37" s="18">
        <f t="shared" si="12"/>
        <v>1</v>
      </c>
      <c r="N37" s="18">
        <f t="shared" si="12"/>
        <v>1</v>
      </c>
      <c r="O37" s="18">
        <f t="shared" si="12"/>
        <v>3</v>
      </c>
      <c r="P37" s="18">
        <f t="shared" si="12"/>
        <v>1</v>
      </c>
      <c r="Q37" s="18">
        <f t="shared" si="12"/>
        <v>1</v>
      </c>
      <c r="R37" s="18">
        <f t="shared" si="12"/>
        <v>0</v>
      </c>
      <c r="S37" s="18">
        <f t="shared" si="12"/>
        <v>0</v>
      </c>
      <c r="T37" s="18">
        <f t="shared" si="12"/>
        <v>1</v>
      </c>
      <c r="U37" s="18">
        <f t="shared" si="12"/>
        <v>1</v>
      </c>
      <c r="V37" s="18">
        <f t="shared" si="12"/>
        <v>1</v>
      </c>
      <c r="W37" s="18">
        <f t="shared" si="12"/>
        <v>1</v>
      </c>
      <c r="X37" s="18">
        <f t="shared" si="12"/>
        <v>0</v>
      </c>
      <c r="Y37" s="18">
        <f t="shared" si="12"/>
        <v>0</v>
      </c>
      <c r="Z37" s="18">
        <f t="shared" si="12"/>
        <v>0</v>
      </c>
      <c r="AA37" s="18">
        <f t="shared" si="12"/>
        <v>0</v>
      </c>
      <c r="AB37" s="18">
        <f t="shared" si="12"/>
        <v>0</v>
      </c>
      <c r="AC37" s="18">
        <f t="shared" si="12"/>
        <v>0</v>
      </c>
      <c r="AD37" s="18">
        <f t="shared" si="12"/>
        <v>0</v>
      </c>
      <c r="AE37" s="18">
        <f t="shared" si="12"/>
        <v>0</v>
      </c>
      <c r="AF37" s="18">
        <f t="shared" si="12"/>
        <v>0</v>
      </c>
      <c r="AG37" s="18">
        <f t="shared" si="12"/>
        <v>0</v>
      </c>
      <c r="AH37" s="18">
        <f t="shared" si="12"/>
        <v>0</v>
      </c>
      <c r="AI37" s="18">
        <f t="shared" si="12"/>
        <v>0</v>
      </c>
      <c r="AJ37" s="18">
        <f t="shared" si="12"/>
        <v>0</v>
      </c>
      <c r="AK37" s="18">
        <f t="shared" si="12"/>
        <v>0</v>
      </c>
      <c r="AL37" s="18">
        <f t="shared" si="12"/>
        <v>0</v>
      </c>
      <c r="AM37" s="18">
        <f t="shared" si="12"/>
        <v>0</v>
      </c>
      <c r="AN37" s="18">
        <f t="shared" si="12"/>
        <v>0</v>
      </c>
      <c r="AO37" s="18">
        <f t="shared" si="12"/>
        <v>0</v>
      </c>
      <c r="AP37" s="18">
        <f t="shared" si="12"/>
        <v>0</v>
      </c>
      <c r="AQ37" s="18">
        <f t="shared" si="12"/>
        <v>0</v>
      </c>
      <c r="AR37" s="18">
        <f t="shared" si="12"/>
        <v>0</v>
      </c>
      <c r="AS37" s="18">
        <f t="shared" si="12"/>
        <v>0</v>
      </c>
      <c r="AT37" s="18">
        <f t="shared" si="12"/>
        <v>0</v>
      </c>
      <c r="AU37" s="18">
        <f t="shared" si="12"/>
        <v>0</v>
      </c>
      <c r="AV37" s="18">
        <f t="shared" si="12"/>
        <v>0</v>
      </c>
      <c r="AW37" s="18">
        <f t="shared" si="12"/>
        <v>0</v>
      </c>
      <c r="AX37" s="18">
        <f t="shared" si="12"/>
        <v>0</v>
      </c>
      <c r="AY37" s="18">
        <f t="shared" si="12"/>
        <v>0</v>
      </c>
      <c r="AZ37" s="18">
        <f t="shared" si="12"/>
        <v>0</v>
      </c>
      <c r="BA37" s="18">
        <f t="shared" si="12"/>
        <v>0</v>
      </c>
      <c r="BB37" s="18">
        <f t="shared" si="12"/>
        <v>0</v>
      </c>
      <c r="BC37" s="18">
        <f t="shared" si="12"/>
        <v>0</v>
      </c>
      <c r="BD37" s="18">
        <f t="shared" si="12"/>
        <v>0</v>
      </c>
      <c r="BE37" s="18">
        <f t="shared" si="12"/>
        <v>0</v>
      </c>
      <c r="BF37" s="18">
        <f t="shared" si="12"/>
        <v>0</v>
      </c>
      <c r="BG37" s="18">
        <f t="shared" si="12"/>
        <v>0</v>
      </c>
      <c r="BH37" s="18">
        <f t="shared" si="12"/>
        <v>0</v>
      </c>
      <c r="BI37" s="18">
        <f t="shared" si="12"/>
        <v>0</v>
      </c>
      <c r="BJ37" s="18">
        <f t="shared" si="12"/>
        <v>0</v>
      </c>
      <c r="BK37" s="18">
        <f t="shared" si="12"/>
        <v>0</v>
      </c>
      <c r="BL37" s="18">
        <f t="shared" si="12"/>
        <v>0</v>
      </c>
      <c r="BM37" s="18">
        <f t="shared" si="12"/>
        <v>0</v>
      </c>
      <c r="BN37" s="18">
        <f t="shared" si="12"/>
        <v>0</v>
      </c>
      <c r="BO37" s="18">
        <f t="shared" si="12"/>
        <v>0</v>
      </c>
      <c r="BP37" s="18">
        <f t="shared" si="12"/>
        <v>0</v>
      </c>
      <c r="BQ37" s="18">
        <f t="shared" si="12"/>
        <v>0</v>
      </c>
      <c r="BR37" s="18">
        <f t="shared" si="12"/>
        <v>0</v>
      </c>
      <c r="BS37" s="18">
        <f t="shared" si="12"/>
        <v>0</v>
      </c>
      <c r="BT37" s="18">
        <f t="shared" ref="BT37:CB37" si="13">COUNTIFS($A$7:$A$32,1,BT7:BT32,"X")</f>
        <v>0</v>
      </c>
      <c r="BU37" s="18">
        <f t="shared" si="13"/>
        <v>0</v>
      </c>
      <c r="BV37" s="18">
        <f t="shared" si="13"/>
        <v>0</v>
      </c>
      <c r="BW37" s="18">
        <f t="shared" si="13"/>
        <v>0</v>
      </c>
      <c r="BX37" s="18">
        <f t="shared" si="13"/>
        <v>0</v>
      </c>
      <c r="BY37" s="18">
        <f t="shared" si="13"/>
        <v>0</v>
      </c>
      <c r="BZ37" s="18">
        <f t="shared" si="13"/>
        <v>0</v>
      </c>
      <c r="CA37" s="18">
        <f t="shared" si="13"/>
        <v>0</v>
      </c>
      <c r="CB37" s="18">
        <f t="shared" si="13"/>
        <v>0</v>
      </c>
      <c r="CC37" s="18">
        <f t="shared" ref="CC37:CD37" si="14">COUNTIFS($A$7:$A$32,1,CC7:CC32,"X")</f>
        <v>0</v>
      </c>
      <c r="CD37" s="18">
        <f t="shared" si="14"/>
        <v>1</v>
      </c>
      <c r="CE37" s="18">
        <f t="shared" ref="CE37" si="15">COUNTIFS($A$7:$A$32,1,CE7:CE32,"X")</f>
        <v>1</v>
      </c>
      <c r="CF37" s="18">
        <f t="shared" ref="CF37:CG37" si="16">COUNTIFS($A$7:$A$32,1,CF7:CF32,"X")</f>
        <v>1</v>
      </c>
      <c r="CG37" s="18">
        <f t="shared" si="16"/>
        <v>1</v>
      </c>
    </row>
    <row r="38" spans="1:85" ht="15.75" customHeight="1" thickBot="1" x14ac:dyDescent="0.3">
      <c r="A38" s="14"/>
      <c r="B38" s="40" t="s">
        <v>176</v>
      </c>
      <c r="C38" s="41"/>
      <c r="D38" s="41"/>
      <c r="E38" s="41"/>
      <c r="F38" s="42"/>
      <c r="G38" s="9">
        <f>G37/$J$118</f>
        <v>4.1666666666666664E-2</v>
      </c>
      <c r="H38" s="9">
        <f t="shared" ref="H38:BS38" si="17">H37/$J$118</f>
        <v>4.1666666666666664E-2</v>
      </c>
      <c r="I38" s="9">
        <f t="shared" si="17"/>
        <v>4.1666666666666664E-2</v>
      </c>
      <c r="J38" s="9">
        <f t="shared" si="17"/>
        <v>4.1666666666666664E-2</v>
      </c>
      <c r="K38" s="9">
        <f t="shared" si="17"/>
        <v>0.375</v>
      </c>
      <c r="L38" s="9">
        <f t="shared" si="17"/>
        <v>4.1666666666666664E-2</v>
      </c>
      <c r="M38" s="9">
        <f t="shared" si="17"/>
        <v>4.1666666666666664E-2</v>
      </c>
      <c r="N38" s="9">
        <f t="shared" si="17"/>
        <v>4.1666666666666664E-2</v>
      </c>
      <c r="O38" s="9">
        <f t="shared" si="17"/>
        <v>0.125</v>
      </c>
      <c r="P38" s="9">
        <f t="shared" si="17"/>
        <v>4.1666666666666664E-2</v>
      </c>
      <c r="Q38" s="9">
        <f t="shared" si="17"/>
        <v>4.1666666666666664E-2</v>
      </c>
      <c r="R38" s="9">
        <f t="shared" si="17"/>
        <v>0</v>
      </c>
      <c r="S38" s="9">
        <f t="shared" si="17"/>
        <v>0</v>
      </c>
      <c r="T38" s="9">
        <f t="shared" si="17"/>
        <v>4.1666666666666664E-2</v>
      </c>
      <c r="U38" s="9">
        <f t="shared" si="17"/>
        <v>4.1666666666666664E-2</v>
      </c>
      <c r="V38" s="9">
        <f t="shared" si="17"/>
        <v>4.1666666666666664E-2</v>
      </c>
      <c r="W38" s="9">
        <f t="shared" si="17"/>
        <v>4.1666666666666664E-2</v>
      </c>
      <c r="X38" s="9">
        <f t="shared" si="17"/>
        <v>0</v>
      </c>
      <c r="Y38" s="9">
        <f t="shared" si="17"/>
        <v>0</v>
      </c>
      <c r="Z38" s="9">
        <f t="shared" si="17"/>
        <v>0</v>
      </c>
      <c r="AA38" s="9">
        <f t="shared" si="17"/>
        <v>0</v>
      </c>
      <c r="AB38" s="9">
        <f t="shared" si="17"/>
        <v>0</v>
      </c>
      <c r="AC38" s="9">
        <f t="shared" si="17"/>
        <v>0</v>
      </c>
      <c r="AD38" s="9">
        <f t="shared" si="17"/>
        <v>0</v>
      </c>
      <c r="AE38" s="9">
        <f t="shared" si="17"/>
        <v>0</v>
      </c>
      <c r="AF38" s="9">
        <f t="shared" si="17"/>
        <v>0</v>
      </c>
      <c r="AG38" s="9">
        <f t="shared" si="17"/>
        <v>0</v>
      </c>
      <c r="AH38" s="9">
        <f t="shared" si="17"/>
        <v>0</v>
      </c>
      <c r="AI38" s="9">
        <f t="shared" si="17"/>
        <v>0</v>
      </c>
      <c r="AJ38" s="9">
        <f t="shared" si="17"/>
        <v>0</v>
      </c>
      <c r="AK38" s="9">
        <f t="shared" si="17"/>
        <v>0</v>
      </c>
      <c r="AL38" s="9">
        <f t="shared" si="17"/>
        <v>0</v>
      </c>
      <c r="AM38" s="9">
        <f t="shared" si="17"/>
        <v>0</v>
      </c>
      <c r="AN38" s="9">
        <f t="shared" si="17"/>
        <v>0</v>
      </c>
      <c r="AO38" s="9">
        <f t="shared" si="17"/>
        <v>0</v>
      </c>
      <c r="AP38" s="9">
        <f t="shared" si="17"/>
        <v>0</v>
      </c>
      <c r="AQ38" s="9">
        <f t="shared" si="17"/>
        <v>0</v>
      </c>
      <c r="AR38" s="9">
        <f t="shared" si="17"/>
        <v>0</v>
      </c>
      <c r="AS38" s="9">
        <f t="shared" si="17"/>
        <v>0</v>
      </c>
      <c r="AT38" s="9">
        <f t="shared" si="17"/>
        <v>0</v>
      </c>
      <c r="AU38" s="9">
        <f t="shared" si="17"/>
        <v>0</v>
      </c>
      <c r="AV38" s="9">
        <f t="shared" si="17"/>
        <v>0</v>
      </c>
      <c r="AW38" s="9">
        <f t="shared" si="17"/>
        <v>0</v>
      </c>
      <c r="AX38" s="9">
        <f t="shared" si="17"/>
        <v>0</v>
      </c>
      <c r="AY38" s="9">
        <f t="shared" si="17"/>
        <v>0</v>
      </c>
      <c r="AZ38" s="9">
        <f t="shared" si="17"/>
        <v>0</v>
      </c>
      <c r="BA38" s="9">
        <f t="shared" si="17"/>
        <v>0</v>
      </c>
      <c r="BB38" s="9">
        <f t="shared" si="17"/>
        <v>0</v>
      </c>
      <c r="BC38" s="9">
        <f t="shared" si="17"/>
        <v>0</v>
      </c>
      <c r="BD38" s="9">
        <f t="shared" si="17"/>
        <v>0</v>
      </c>
      <c r="BE38" s="9">
        <f t="shared" si="17"/>
        <v>0</v>
      </c>
      <c r="BF38" s="9">
        <f t="shared" si="17"/>
        <v>0</v>
      </c>
      <c r="BG38" s="9">
        <f t="shared" si="17"/>
        <v>0</v>
      </c>
      <c r="BH38" s="9">
        <f t="shared" si="17"/>
        <v>0</v>
      </c>
      <c r="BI38" s="9">
        <f t="shared" si="17"/>
        <v>0</v>
      </c>
      <c r="BJ38" s="9">
        <f t="shared" si="17"/>
        <v>0</v>
      </c>
      <c r="BK38" s="9">
        <f t="shared" si="17"/>
        <v>0</v>
      </c>
      <c r="BL38" s="9">
        <f t="shared" si="17"/>
        <v>0</v>
      </c>
      <c r="BM38" s="9">
        <f t="shared" si="17"/>
        <v>0</v>
      </c>
      <c r="BN38" s="9">
        <f t="shared" si="17"/>
        <v>0</v>
      </c>
      <c r="BO38" s="9">
        <f t="shared" si="17"/>
        <v>0</v>
      </c>
      <c r="BP38" s="9">
        <f t="shared" si="17"/>
        <v>0</v>
      </c>
      <c r="BQ38" s="9">
        <f t="shared" si="17"/>
        <v>0</v>
      </c>
      <c r="BR38" s="9">
        <f t="shared" si="17"/>
        <v>0</v>
      </c>
      <c r="BS38" s="9">
        <f t="shared" si="17"/>
        <v>0</v>
      </c>
      <c r="BT38" s="9">
        <f t="shared" ref="BT38:CB38" si="18">BT37/$J$118</f>
        <v>0</v>
      </c>
      <c r="BU38" s="9">
        <f t="shared" si="18"/>
        <v>0</v>
      </c>
      <c r="BV38" s="9">
        <f t="shared" si="18"/>
        <v>0</v>
      </c>
      <c r="BW38" s="9">
        <f t="shared" si="18"/>
        <v>0</v>
      </c>
      <c r="BX38" s="9">
        <f t="shared" si="18"/>
        <v>0</v>
      </c>
      <c r="BY38" s="9">
        <f t="shared" si="18"/>
        <v>0</v>
      </c>
      <c r="BZ38" s="9">
        <f t="shared" si="18"/>
        <v>0</v>
      </c>
      <c r="CA38" s="9">
        <f t="shared" si="18"/>
        <v>0</v>
      </c>
      <c r="CB38" s="9">
        <f t="shared" si="18"/>
        <v>0</v>
      </c>
      <c r="CC38" s="20">
        <f t="shared" ref="CC38:CD38" si="19">CC37/$J$118</f>
        <v>0</v>
      </c>
      <c r="CD38" s="24">
        <f t="shared" si="19"/>
        <v>4.1666666666666664E-2</v>
      </c>
      <c r="CE38" s="27">
        <f t="shared" ref="CE38" si="20">CE37/$J$118</f>
        <v>4.1666666666666664E-2</v>
      </c>
      <c r="CF38" s="27">
        <f t="shared" ref="CF38:CG38" si="21">CF37/$J$118</f>
        <v>4.1666666666666664E-2</v>
      </c>
      <c r="CG38" s="27">
        <f t="shared" si="21"/>
        <v>4.1666666666666664E-2</v>
      </c>
    </row>
    <row r="39" spans="1:85" ht="15.75" customHeight="1" thickBot="1" x14ac:dyDescent="0.3">
      <c r="A39" s="14"/>
      <c r="B39" s="40" t="s">
        <v>179</v>
      </c>
      <c r="C39" s="41"/>
      <c r="D39" s="41"/>
      <c r="E39" s="41"/>
      <c r="F39" s="42"/>
      <c r="G39" s="18">
        <f>COUNTIFS($A$7:$A$32,3,G7:G32,"X")</f>
        <v>0</v>
      </c>
      <c r="H39" s="18">
        <f t="shared" ref="H39:BS39" si="22">COUNTIFS($A$7:$A$32,3,H7:H32,"X")</f>
        <v>0</v>
      </c>
      <c r="I39" s="18">
        <f t="shared" si="22"/>
        <v>0</v>
      </c>
      <c r="J39" s="18">
        <f t="shared" si="22"/>
        <v>1</v>
      </c>
      <c r="K39" s="18">
        <f t="shared" si="22"/>
        <v>2</v>
      </c>
      <c r="L39" s="18">
        <f t="shared" si="22"/>
        <v>0</v>
      </c>
      <c r="M39" s="18">
        <f t="shared" si="22"/>
        <v>0</v>
      </c>
      <c r="N39" s="18">
        <f t="shared" si="22"/>
        <v>0</v>
      </c>
      <c r="O39" s="18">
        <f t="shared" si="22"/>
        <v>0</v>
      </c>
      <c r="P39" s="18">
        <f t="shared" si="22"/>
        <v>0</v>
      </c>
      <c r="Q39" s="18">
        <f t="shared" si="22"/>
        <v>0</v>
      </c>
      <c r="R39" s="18">
        <f t="shared" si="22"/>
        <v>1</v>
      </c>
      <c r="S39" s="18">
        <f t="shared" si="22"/>
        <v>1</v>
      </c>
      <c r="T39" s="18">
        <f t="shared" si="22"/>
        <v>0</v>
      </c>
      <c r="U39" s="18">
        <f t="shared" si="22"/>
        <v>0</v>
      </c>
      <c r="V39" s="18">
        <f t="shared" si="22"/>
        <v>0</v>
      </c>
      <c r="W39" s="18">
        <f t="shared" si="22"/>
        <v>0</v>
      </c>
      <c r="X39" s="18">
        <f t="shared" si="22"/>
        <v>0</v>
      </c>
      <c r="Y39" s="18">
        <f t="shared" si="22"/>
        <v>0</v>
      </c>
      <c r="Z39" s="18">
        <f t="shared" si="22"/>
        <v>0</v>
      </c>
      <c r="AA39" s="18">
        <f t="shared" si="22"/>
        <v>0</v>
      </c>
      <c r="AB39" s="18">
        <f t="shared" si="22"/>
        <v>0</v>
      </c>
      <c r="AC39" s="18">
        <f t="shared" si="22"/>
        <v>0</v>
      </c>
      <c r="AD39" s="18">
        <f t="shared" si="22"/>
        <v>0</v>
      </c>
      <c r="AE39" s="18">
        <f t="shared" si="22"/>
        <v>0</v>
      </c>
      <c r="AF39" s="18">
        <f t="shared" si="22"/>
        <v>0</v>
      </c>
      <c r="AG39" s="18">
        <f t="shared" si="22"/>
        <v>0</v>
      </c>
      <c r="AH39" s="18">
        <f t="shared" si="22"/>
        <v>0</v>
      </c>
      <c r="AI39" s="18">
        <f t="shared" si="22"/>
        <v>0</v>
      </c>
      <c r="AJ39" s="18">
        <f t="shared" si="22"/>
        <v>0</v>
      </c>
      <c r="AK39" s="18">
        <f t="shared" si="22"/>
        <v>0</v>
      </c>
      <c r="AL39" s="18">
        <f t="shared" si="22"/>
        <v>0</v>
      </c>
      <c r="AM39" s="18">
        <f t="shared" si="22"/>
        <v>0</v>
      </c>
      <c r="AN39" s="18">
        <f t="shared" si="22"/>
        <v>0</v>
      </c>
      <c r="AO39" s="18">
        <f t="shared" si="22"/>
        <v>0</v>
      </c>
      <c r="AP39" s="18">
        <f t="shared" si="22"/>
        <v>0</v>
      </c>
      <c r="AQ39" s="18">
        <f t="shared" si="22"/>
        <v>0</v>
      </c>
      <c r="AR39" s="18">
        <f t="shared" si="22"/>
        <v>0</v>
      </c>
      <c r="AS39" s="18">
        <f t="shared" si="22"/>
        <v>0</v>
      </c>
      <c r="AT39" s="18">
        <f t="shared" si="22"/>
        <v>0</v>
      </c>
      <c r="AU39" s="18">
        <f t="shared" si="22"/>
        <v>0</v>
      </c>
      <c r="AV39" s="18">
        <f t="shared" si="22"/>
        <v>0</v>
      </c>
      <c r="AW39" s="18">
        <f t="shared" si="22"/>
        <v>0</v>
      </c>
      <c r="AX39" s="18">
        <f t="shared" si="22"/>
        <v>0</v>
      </c>
      <c r="AY39" s="18">
        <f t="shared" si="22"/>
        <v>1</v>
      </c>
      <c r="AZ39" s="18">
        <f t="shared" si="22"/>
        <v>1</v>
      </c>
      <c r="BA39" s="18">
        <f t="shared" si="22"/>
        <v>1</v>
      </c>
      <c r="BB39" s="18">
        <f t="shared" si="22"/>
        <v>1</v>
      </c>
      <c r="BC39" s="18">
        <f t="shared" si="22"/>
        <v>1</v>
      </c>
      <c r="BD39" s="18">
        <f t="shared" si="22"/>
        <v>0</v>
      </c>
      <c r="BE39" s="18">
        <f t="shared" si="22"/>
        <v>0</v>
      </c>
      <c r="BF39" s="18">
        <f t="shared" si="22"/>
        <v>0</v>
      </c>
      <c r="BG39" s="18">
        <f t="shared" si="22"/>
        <v>0</v>
      </c>
      <c r="BH39" s="18">
        <f t="shared" si="22"/>
        <v>0</v>
      </c>
      <c r="BI39" s="18">
        <f t="shared" si="22"/>
        <v>0</v>
      </c>
      <c r="BJ39" s="18">
        <f t="shared" si="22"/>
        <v>0</v>
      </c>
      <c r="BK39" s="18">
        <f t="shared" si="22"/>
        <v>0</v>
      </c>
      <c r="BL39" s="18">
        <f t="shared" si="22"/>
        <v>0</v>
      </c>
      <c r="BM39" s="18">
        <f t="shared" si="22"/>
        <v>0</v>
      </c>
      <c r="BN39" s="18">
        <f t="shared" si="22"/>
        <v>0</v>
      </c>
      <c r="BO39" s="18">
        <f t="shared" si="22"/>
        <v>0</v>
      </c>
      <c r="BP39" s="18">
        <f t="shared" si="22"/>
        <v>0</v>
      </c>
      <c r="BQ39" s="18">
        <f t="shared" si="22"/>
        <v>0</v>
      </c>
      <c r="BR39" s="18">
        <f t="shared" si="22"/>
        <v>0</v>
      </c>
      <c r="BS39" s="18">
        <f t="shared" si="22"/>
        <v>0</v>
      </c>
      <c r="BT39" s="18">
        <f t="shared" ref="BT39:CB39" si="23">COUNTIFS($A$7:$A$32,3,BT7:BT32,"X")</f>
        <v>0</v>
      </c>
      <c r="BU39" s="18">
        <f t="shared" si="23"/>
        <v>0</v>
      </c>
      <c r="BV39" s="18">
        <f t="shared" si="23"/>
        <v>0</v>
      </c>
      <c r="BW39" s="18">
        <f t="shared" si="23"/>
        <v>0</v>
      </c>
      <c r="BX39" s="18">
        <f t="shared" si="23"/>
        <v>0</v>
      </c>
      <c r="BY39" s="18">
        <f t="shared" si="23"/>
        <v>0</v>
      </c>
      <c r="BZ39" s="18">
        <f t="shared" si="23"/>
        <v>0</v>
      </c>
      <c r="CA39" s="18">
        <f t="shared" si="23"/>
        <v>0</v>
      </c>
      <c r="CB39" s="18">
        <f t="shared" si="23"/>
        <v>0</v>
      </c>
      <c r="CC39" s="18">
        <f t="shared" ref="CC39:CD39" si="24">COUNTIFS($A$7:$A$32,3,CC7:CC32,"X")</f>
        <v>0</v>
      </c>
      <c r="CD39" s="18">
        <f t="shared" si="24"/>
        <v>0</v>
      </c>
      <c r="CE39" s="18">
        <f t="shared" ref="CE39" si="25">COUNTIFS($A$7:$A$32,3,CE7:CE32,"X")</f>
        <v>0</v>
      </c>
      <c r="CF39" s="18">
        <f t="shared" ref="CF39:CG39" si="26">COUNTIFS($A$7:$A$32,3,CF7:CF32,"X")</f>
        <v>0</v>
      </c>
      <c r="CG39" s="18">
        <f t="shared" si="26"/>
        <v>0</v>
      </c>
    </row>
    <row r="40" spans="1:85" ht="15.75" customHeight="1" thickBot="1" x14ac:dyDescent="0.3">
      <c r="A40" s="14"/>
      <c r="B40" s="40" t="s">
        <v>180</v>
      </c>
      <c r="C40" s="41"/>
      <c r="D40" s="41"/>
      <c r="E40" s="41"/>
      <c r="F40" s="42"/>
      <c r="G40" s="9">
        <f>G39/$J$119</f>
        <v>0</v>
      </c>
      <c r="H40" s="9">
        <f t="shared" ref="H40:BS40" si="27">H39/$J$119</f>
        <v>0</v>
      </c>
      <c r="I40" s="9">
        <f t="shared" si="27"/>
        <v>0</v>
      </c>
      <c r="J40" s="9">
        <f t="shared" si="27"/>
        <v>0.5</v>
      </c>
      <c r="K40" s="9">
        <f t="shared" si="27"/>
        <v>1</v>
      </c>
      <c r="L40" s="9">
        <f t="shared" si="27"/>
        <v>0</v>
      </c>
      <c r="M40" s="9">
        <f t="shared" si="27"/>
        <v>0</v>
      </c>
      <c r="N40" s="9">
        <f t="shared" si="27"/>
        <v>0</v>
      </c>
      <c r="O40" s="9">
        <f t="shared" si="27"/>
        <v>0</v>
      </c>
      <c r="P40" s="9">
        <f t="shared" si="27"/>
        <v>0</v>
      </c>
      <c r="Q40" s="9">
        <f t="shared" si="27"/>
        <v>0</v>
      </c>
      <c r="R40" s="9">
        <f t="shared" si="27"/>
        <v>0.5</v>
      </c>
      <c r="S40" s="9">
        <f t="shared" si="27"/>
        <v>0.5</v>
      </c>
      <c r="T40" s="9">
        <f t="shared" si="27"/>
        <v>0</v>
      </c>
      <c r="U40" s="9">
        <f t="shared" si="27"/>
        <v>0</v>
      </c>
      <c r="V40" s="9">
        <f t="shared" si="27"/>
        <v>0</v>
      </c>
      <c r="W40" s="9">
        <f t="shared" si="27"/>
        <v>0</v>
      </c>
      <c r="X40" s="9">
        <f t="shared" si="27"/>
        <v>0</v>
      </c>
      <c r="Y40" s="9">
        <f t="shared" si="27"/>
        <v>0</v>
      </c>
      <c r="Z40" s="9">
        <f t="shared" si="27"/>
        <v>0</v>
      </c>
      <c r="AA40" s="9">
        <f t="shared" si="27"/>
        <v>0</v>
      </c>
      <c r="AB40" s="9">
        <f t="shared" si="27"/>
        <v>0</v>
      </c>
      <c r="AC40" s="9">
        <f t="shared" si="27"/>
        <v>0</v>
      </c>
      <c r="AD40" s="9">
        <f t="shared" si="27"/>
        <v>0</v>
      </c>
      <c r="AE40" s="9">
        <f t="shared" si="27"/>
        <v>0</v>
      </c>
      <c r="AF40" s="9">
        <f t="shared" si="27"/>
        <v>0</v>
      </c>
      <c r="AG40" s="9">
        <f t="shared" si="27"/>
        <v>0</v>
      </c>
      <c r="AH40" s="9">
        <f t="shared" si="27"/>
        <v>0</v>
      </c>
      <c r="AI40" s="9">
        <f t="shared" si="27"/>
        <v>0</v>
      </c>
      <c r="AJ40" s="9">
        <f t="shared" si="27"/>
        <v>0</v>
      </c>
      <c r="AK40" s="9">
        <f t="shared" si="27"/>
        <v>0</v>
      </c>
      <c r="AL40" s="9">
        <f t="shared" si="27"/>
        <v>0</v>
      </c>
      <c r="AM40" s="9">
        <f t="shared" si="27"/>
        <v>0</v>
      </c>
      <c r="AN40" s="9">
        <f t="shared" si="27"/>
        <v>0</v>
      </c>
      <c r="AO40" s="9">
        <f t="shared" si="27"/>
        <v>0</v>
      </c>
      <c r="AP40" s="9">
        <f t="shared" si="27"/>
        <v>0</v>
      </c>
      <c r="AQ40" s="9">
        <f t="shared" si="27"/>
        <v>0</v>
      </c>
      <c r="AR40" s="9">
        <f t="shared" si="27"/>
        <v>0</v>
      </c>
      <c r="AS40" s="9">
        <f t="shared" si="27"/>
        <v>0</v>
      </c>
      <c r="AT40" s="9">
        <f t="shared" si="27"/>
        <v>0</v>
      </c>
      <c r="AU40" s="9">
        <f t="shared" si="27"/>
        <v>0</v>
      </c>
      <c r="AV40" s="9">
        <f t="shared" si="27"/>
        <v>0</v>
      </c>
      <c r="AW40" s="9">
        <f t="shared" si="27"/>
        <v>0</v>
      </c>
      <c r="AX40" s="9">
        <f t="shared" si="27"/>
        <v>0</v>
      </c>
      <c r="AY40" s="9">
        <f t="shared" si="27"/>
        <v>0.5</v>
      </c>
      <c r="AZ40" s="9">
        <f t="shared" si="27"/>
        <v>0.5</v>
      </c>
      <c r="BA40" s="9">
        <f t="shared" si="27"/>
        <v>0.5</v>
      </c>
      <c r="BB40" s="9">
        <f t="shared" si="27"/>
        <v>0.5</v>
      </c>
      <c r="BC40" s="9">
        <f t="shared" si="27"/>
        <v>0.5</v>
      </c>
      <c r="BD40" s="9">
        <f t="shared" si="27"/>
        <v>0</v>
      </c>
      <c r="BE40" s="9">
        <f t="shared" si="27"/>
        <v>0</v>
      </c>
      <c r="BF40" s="9">
        <f t="shared" si="27"/>
        <v>0</v>
      </c>
      <c r="BG40" s="9">
        <f t="shared" si="27"/>
        <v>0</v>
      </c>
      <c r="BH40" s="9">
        <f t="shared" si="27"/>
        <v>0</v>
      </c>
      <c r="BI40" s="9">
        <f t="shared" si="27"/>
        <v>0</v>
      </c>
      <c r="BJ40" s="9">
        <f t="shared" si="27"/>
        <v>0</v>
      </c>
      <c r="BK40" s="9">
        <f t="shared" si="27"/>
        <v>0</v>
      </c>
      <c r="BL40" s="9">
        <f t="shared" si="27"/>
        <v>0</v>
      </c>
      <c r="BM40" s="9">
        <f t="shared" si="27"/>
        <v>0</v>
      </c>
      <c r="BN40" s="9">
        <f t="shared" si="27"/>
        <v>0</v>
      </c>
      <c r="BO40" s="9">
        <f t="shared" si="27"/>
        <v>0</v>
      </c>
      <c r="BP40" s="9">
        <f t="shared" si="27"/>
        <v>0</v>
      </c>
      <c r="BQ40" s="9">
        <f t="shared" si="27"/>
        <v>0</v>
      </c>
      <c r="BR40" s="9">
        <f t="shared" si="27"/>
        <v>0</v>
      </c>
      <c r="BS40" s="9">
        <f t="shared" si="27"/>
        <v>0</v>
      </c>
      <c r="BT40" s="9">
        <f t="shared" ref="BT40:CB40" si="28">BT39/$J$119</f>
        <v>0</v>
      </c>
      <c r="BU40" s="9">
        <f t="shared" si="28"/>
        <v>0</v>
      </c>
      <c r="BV40" s="9">
        <f t="shared" si="28"/>
        <v>0</v>
      </c>
      <c r="BW40" s="9">
        <f t="shared" si="28"/>
        <v>0</v>
      </c>
      <c r="BX40" s="9">
        <f t="shared" si="28"/>
        <v>0</v>
      </c>
      <c r="BY40" s="9">
        <f t="shared" si="28"/>
        <v>0</v>
      </c>
      <c r="BZ40" s="9">
        <f t="shared" si="28"/>
        <v>0</v>
      </c>
      <c r="CA40" s="9">
        <f t="shared" si="28"/>
        <v>0</v>
      </c>
      <c r="CB40" s="9">
        <f t="shared" si="28"/>
        <v>0</v>
      </c>
      <c r="CC40" s="20">
        <f t="shared" ref="CC40:CD40" si="29">CC39/$J$119</f>
        <v>0</v>
      </c>
      <c r="CD40" s="24">
        <f t="shared" si="29"/>
        <v>0</v>
      </c>
      <c r="CE40" s="27">
        <f t="shared" ref="CE40" si="30">CE39/$J$119</f>
        <v>0</v>
      </c>
      <c r="CF40" s="27">
        <f t="shared" ref="CF40:CG40" si="31">CF39/$J$119</f>
        <v>0</v>
      </c>
      <c r="CG40" s="27">
        <f t="shared" si="31"/>
        <v>0</v>
      </c>
    </row>
    <row r="41" spans="1:85" ht="15.75" customHeight="1" thickBot="1" x14ac:dyDescent="0.3">
      <c r="B41" s="9"/>
      <c r="C41" s="10"/>
      <c r="D41" s="10"/>
      <c r="E41" s="10"/>
      <c r="F41" s="11"/>
      <c r="G41" s="9"/>
      <c r="H41" s="9"/>
      <c r="I41" s="9"/>
      <c r="J41" s="9"/>
      <c r="K41" s="9"/>
      <c r="L41" s="9"/>
      <c r="M41" s="9"/>
      <c r="N41" s="9"/>
      <c r="O41" s="9"/>
      <c r="P41" s="17"/>
      <c r="Q41" s="17"/>
      <c r="R41" s="17"/>
      <c r="S41" s="10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20"/>
      <c r="CD41" s="24"/>
      <c r="CE41" s="27"/>
      <c r="CF41" s="27"/>
      <c r="CG41" s="27"/>
    </row>
    <row r="42" spans="1:85" ht="15.75" customHeight="1" thickBot="1" x14ac:dyDescent="0.3">
      <c r="B42" s="9"/>
      <c r="C42" s="10"/>
      <c r="D42" s="10"/>
      <c r="E42" s="10"/>
      <c r="F42" s="11"/>
      <c r="G42" s="9"/>
      <c r="H42" s="9"/>
      <c r="I42" s="9"/>
      <c r="J42" s="9"/>
      <c r="K42" s="9"/>
      <c r="L42" s="9"/>
      <c r="M42" s="9"/>
      <c r="N42" s="9"/>
      <c r="O42" s="9"/>
      <c r="P42" s="17"/>
      <c r="Q42" s="17"/>
      <c r="R42" s="17"/>
      <c r="S42" s="10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20"/>
      <c r="CD42" s="24"/>
      <c r="CE42" s="27"/>
      <c r="CF42" s="27"/>
      <c r="CG42" s="27"/>
    </row>
    <row r="43" spans="1:85" ht="15.75" customHeight="1" thickBot="1" x14ac:dyDescent="0.3">
      <c r="B43" s="9"/>
      <c r="C43" s="10"/>
      <c r="D43" s="10"/>
      <c r="E43" s="10"/>
      <c r="F43" s="11"/>
      <c r="G43" s="9"/>
      <c r="H43" s="9"/>
      <c r="I43" s="9"/>
      <c r="J43" s="9"/>
      <c r="K43" s="9"/>
      <c r="L43" s="9"/>
      <c r="M43" s="9"/>
      <c r="N43" s="9"/>
      <c r="O43" s="9"/>
      <c r="P43" s="17"/>
      <c r="Q43" s="17"/>
      <c r="R43" s="17"/>
      <c r="S43" s="10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20"/>
      <c r="CD43" s="24"/>
      <c r="CE43" s="27"/>
      <c r="CF43" s="27"/>
      <c r="CG43" s="27"/>
    </row>
    <row r="44" spans="1:85" ht="247.5" customHeight="1" thickBot="1" x14ac:dyDescent="0.3">
      <c r="B44" s="79" t="s">
        <v>28</v>
      </c>
      <c r="C44" s="80"/>
      <c r="D44" s="80"/>
      <c r="E44" s="80"/>
      <c r="F44" s="81"/>
      <c r="G44" s="12" t="s">
        <v>64</v>
      </c>
      <c r="H44" s="12" t="s">
        <v>65</v>
      </c>
      <c r="I44" s="12" t="s">
        <v>66</v>
      </c>
      <c r="J44" s="12" t="s">
        <v>67</v>
      </c>
      <c r="K44" s="12" t="s">
        <v>128</v>
      </c>
      <c r="L44" s="12" t="s">
        <v>68</v>
      </c>
      <c r="M44" s="12" t="s">
        <v>69</v>
      </c>
      <c r="N44" s="12" t="s">
        <v>70</v>
      </c>
      <c r="O44" s="12" t="s">
        <v>108</v>
      </c>
      <c r="P44" s="25" t="s">
        <v>71</v>
      </c>
      <c r="Q44" s="25" t="s">
        <v>72</v>
      </c>
      <c r="R44" s="25" t="s">
        <v>73</v>
      </c>
      <c r="S44" s="26" t="s">
        <v>74</v>
      </c>
      <c r="T44" s="12" t="s">
        <v>75</v>
      </c>
      <c r="U44" s="12" t="s">
        <v>87</v>
      </c>
      <c r="V44" s="12" t="s">
        <v>76</v>
      </c>
      <c r="W44" s="12" t="s">
        <v>78</v>
      </c>
      <c r="X44" s="12" t="s">
        <v>79</v>
      </c>
      <c r="Y44" s="12" t="s">
        <v>101</v>
      </c>
      <c r="Z44" s="12" t="s">
        <v>81</v>
      </c>
      <c r="AA44" s="12" t="s">
        <v>83</v>
      </c>
      <c r="AB44" s="12" t="s">
        <v>84</v>
      </c>
      <c r="AC44" s="12" t="s">
        <v>85</v>
      </c>
      <c r="AD44" s="12" t="s">
        <v>86</v>
      </c>
      <c r="AE44" s="12" t="s">
        <v>89</v>
      </c>
      <c r="AF44" s="12" t="s">
        <v>90</v>
      </c>
      <c r="AG44" s="12" t="s">
        <v>92</v>
      </c>
      <c r="AH44" s="12" t="s">
        <v>94</v>
      </c>
      <c r="AI44" s="12" t="s">
        <v>95</v>
      </c>
      <c r="AJ44" s="12" t="s">
        <v>97</v>
      </c>
      <c r="AK44" s="12" t="s">
        <v>98</v>
      </c>
      <c r="AL44" s="12" t="s">
        <v>151</v>
      </c>
      <c r="AM44" s="12" t="s">
        <v>102</v>
      </c>
      <c r="AN44" s="12" t="s">
        <v>103</v>
      </c>
      <c r="AO44" s="12" t="s">
        <v>104</v>
      </c>
      <c r="AP44" s="12" t="s">
        <v>106</v>
      </c>
      <c r="AQ44" s="12" t="s">
        <v>107</v>
      </c>
      <c r="AR44" s="12" t="s">
        <v>109</v>
      </c>
      <c r="AS44" s="12" t="s">
        <v>111</v>
      </c>
      <c r="AT44" s="12" t="s">
        <v>113</v>
      </c>
      <c r="AU44" s="12" t="s">
        <v>116</v>
      </c>
      <c r="AV44" s="12" t="s">
        <v>117</v>
      </c>
      <c r="AW44" s="12" t="s">
        <v>118</v>
      </c>
      <c r="AX44" s="12" t="s">
        <v>119</v>
      </c>
      <c r="AY44" s="12" t="s">
        <v>121</v>
      </c>
      <c r="AZ44" s="12" t="s">
        <v>122</v>
      </c>
      <c r="BA44" s="12" t="s">
        <v>124</v>
      </c>
      <c r="BB44" s="12" t="s">
        <v>127</v>
      </c>
      <c r="BC44" s="12" t="s">
        <v>129</v>
      </c>
      <c r="BD44" s="12" t="s">
        <v>153</v>
      </c>
      <c r="BE44" s="12" t="s">
        <v>131</v>
      </c>
      <c r="BF44" s="12" t="s">
        <v>132</v>
      </c>
      <c r="BG44" s="12" t="s">
        <v>134</v>
      </c>
      <c r="BH44" s="12" t="s">
        <v>136</v>
      </c>
      <c r="BI44" s="12" t="s">
        <v>137</v>
      </c>
      <c r="BJ44" s="12" t="s">
        <v>138</v>
      </c>
      <c r="BK44" s="12" t="s">
        <v>140</v>
      </c>
      <c r="BL44" s="12" t="s">
        <v>141</v>
      </c>
      <c r="BM44" s="12" t="s">
        <v>142</v>
      </c>
      <c r="BN44" s="12" t="s">
        <v>143</v>
      </c>
      <c r="BO44" s="12" t="s">
        <v>144</v>
      </c>
      <c r="BP44" s="12" t="s">
        <v>145</v>
      </c>
      <c r="BQ44" s="12" t="s">
        <v>146</v>
      </c>
      <c r="BR44" s="12" t="s">
        <v>147</v>
      </c>
      <c r="BS44" s="12" t="s">
        <v>149</v>
      </c>
      <c r="BT44" s="12" t="s">
        <v>150</v>
      </c>
      <c r="BU44" s="12" t="s">
        <v>152</v>
      </c>
      <c r="BV44" s="12" t="s">
        <v>154</v>
      </c>
      <c r="BW44" s="12" t="s">
        <v>156</v>
      </c>
      <c r="BX44" s="12" t="s">
        <v>158</v>
      </c>
      <c r="BY44" s="12" t="s">
        <v>159</v>
      </c>
      <c r="BZ44" s="12" t="s">
        <v>161</v>
      </c>
      <c r="CA44" s="12" t="s">
        <v>163</v>
      </c>
      <c r="CB44" s="12" t="s">
        <v>165</v>
      </c>
      <c r="CC44" s="12" t="s">
        <v>206</v>
      </c>
      <c r="CD44" s="12" t="s">
        <v>219</v>
      </c>
      <c r="CE44" s="12" t="s">
        <v>221</v>
      </c>
      <c r="CF44" s="12" t="s">
        <v>223</v>
      </c>
      <c r="CG44" s="12" t="s">
        <v>224</v>
      </c>
    </row>
    <row r="45" spans="1:85" ht="15.75" thickBot="1" x14ac:dyDescent="0.3">
      <c r="A45" s="15">
        <v>4</v>
      </c>
      <c r="B45" s="82" t="s">
        <v>29</v>
      </c>
      <c r="C45" s="83"/>
      <c r="D45" s="83"/>
      <c r="E45" s="83"/>
      <c r="F45" s="84"/>
      <c r="G45" s="8"/>
      <c r="H45" s="8"/>
      <c r="I45" s="8"/>
      <c r="J45" s="8"/>
      <c r="K45" s="8"/>
      <c r="L45" s="8"/>
      <c r="M45" s="8"/>
      <c r="N45" s="8"/>
      <c r="O45" s="8" t="s">
        <v>62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21"/>
      <c r="CD45" s="23"/>
      <c r="CE45" s="28"/>
      <c r="CF45" s="28"/>
      <c r="CG45" s="28"/>
    </row>
    <row r="46" spans="1:85" ht="15.75" thickBot="1" x14ac:dyDescent="0.3">
      <c r="A46" s="15">
        <v>4</v>
      </c>
      <c r="B46" s="78" t="s">
        <v>30</v>
      </c>
      <c r="C46" s="78"/>
      <c r="D46" s="78"/>
      <c r="E46" s="78"/>
      <c r="F46" s="78"/>
      <c r="G46" s="8"/>
      <c r="H46" s="8"/>
      <c r="I46" s="8"/>
      <c r="J46" s="8"/>
      <c r="K46" s="8" t="s">
        <v>62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 t="s">
        <v>62</v>
      </c>
      <c r="X46" s="8" t="s">
        <v>62</v>
      </c>
      <c r="Y46" s="8" t="s">
        <v>62</v>
      </c>
      <c r="Z46" s="8" t="s">
        <v>62</v>
      </c>
      <c r="AA46" s="8" t="s">
        <v>62</v>
      </c>
      <c r="AB46" s="8" t="s">
        <v>62</v>
      </c>
      <c r="AC46" s="8" t="s">
        <v>62</v>
      </c>
      <c r="AD46" s="8" t="s">
        <v>62</v>
      </c>
      <c r="AE46" s="8" t="s">
        <v>62</v>
      </c>
      <c r="AF46" s="8" t="s">
        <v>62</v>
      </c>
      <c r="AG46" s="8" t="s">
        <v>62</v>
      </c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21"/>
      <c r="CD46" s="23"/>
      <c r="CE46" s="28"/>
      <c r="CF46" s="28"/>
      <c r="CG46" s="28"/>
    </row>
    <row r="47" spans="1:85" s="3" customFormat="1" ht="15.75" thickBot="1" x14ac:dyDescent="0.3">
      <c r="A47" s="16">
        <v>1</v>
      </c>
      <c r="B47" s="72" t="s">
        <v>31</v>
      </c>
      <c r="C47" s="72"/>
      <c r="D47" s="72"/>
      <c r="E47" s="72"/>
      <c r="F47" s="72"/>
      <c r="G47" s="12"/>
      <c r="H47" s="12"/>
      <c r="I47" s="12"/>
      <c r="J47" s="12"/>
      <c r="K47" s="12" t="s">
        <v>62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 t="s">
        <v>62</v>
      </c>
      <c r="AF47" s="12"/>
      <c r="AG47" s="12"/>
      <c r="AH47" s="12"/>
      <c r="AI47" s="12"/>
      <c r="AJ47" s="12"/>
      <c r="AK47" s="12"/>
      <c r="AL47" s="12" t="s">
        <v>62</v>
      </c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 t="s">
        <v>62</v>
      </c>
      <c r="BX47" s="12"/>
      <c r="BY47" s="12"/>
      <c r="BZ47" s="12"/>
      <c r="CA47" s="12"/>
      <c r="CB47" s="12"/>
      <c r="CC47" s="12"/>
      <c r="CD47" s="12"/>
      <c r="CE47" s="12"/>
      <c r="CF47" s="12"/>
      <c r="CG47" s="12"/>
    </row>
    <row r="48" spans="1:85" ht="15.75" thickBot="1" x14ac:dyDescent="0.3">
      <c r="A48" s="15">
        <v>1</v>
      </c>
      <c r="B48" s="72" t="s">
        <v>32</v>
      </c>
      <c r="C48" s="72"/>
      <c r="D48" s="72"/>
      <c r="E48" s="72"/>
      <c r="F48" s="72"/>
      <c r="G48" s="8"/>
      <c r="H48" s="8"/>
      <c r="I48" s="8"/>
      <c r="J48" s="8"/>
      <c r="K48" s="8" t="s">
        <v>62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 t="s">
        <v>62</v>
      </c>
      <c r="AK48" s="8" t="s">
        <v>62</v>
      </c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21"/>
      <c r="CD48" s="23"/>
      <c r="CE48" s="28"/>
      <c r="CF48" s="28"/>
      <c r="CG48" s="28"/>
    </row>
    <row r="49" spans="1:85" ht="15.75" thickBot="1" x14ac:dyDescent="0.3">
      <c r="A49" s="15">
        <v>1</v>
      </c>
      <c r="B49" s="72" t="s">
        <v>33</v>
      </c>
      <c r="C49" s="72"/>
      <c r="D49" s="72"/>
      <c r="E49" s="72"/>
      <c r="F49" s="72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21"/>
      <c r="CD49" s="23"/>
      <c r="CE49" s="28"/>
      <c r="CF49" s="28"/>
      <c r="CG49" s="28"/>
    </row>
    <row r="50" spans="1:85" ht="15.75" thickBot="1" x14ac:dyDescent="0.3">
      <c r="A50" s="15">
        <v>1</v>
      </c>
      <c r="B50" s="72" t="s">
        <v>34</v>
      </c>
      <c r="C50" s="72"/>
      <c r="D50" s="72"/>
      <c r="E50" s="72"/>
      <c r="F50" s="72"/>
      <c r="G50" s="8"/>
      <c r="H50" s="8"/>
      <c r="I50" s="8"/>
      <c r="J50" s="8"/>
      <c r="K50" s="8" t="s">
        <v>62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 t="s">
        <v>62</v>
      </c>
      <c r="AI50" s="8" t="s">
        <v>62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21"/>
      <c r="CD50" s="23"/>
      <c r="CE50" s="28"/>
      <c r="CF50" s="28"/>
      <c r="CG50" s="28"/>
    </row>
    <row r="51" spans="1:85" ht="15.75" thickBot="1" x14ac:dyDescent="0.3">
      <c r="A51" s="15">
        <v>1</v>
      </c>
      <c r="B51" s="72" t="s">
        <v>35</v>
      </c>
      <c r="C51" s="72"/>
      <c r="D51" s="72"/>
      <c r="E51" s="72"/>
      <c r="F51" s="72"/>
      <c r="G51" s="8"/>
      <c r="H51" s="8"/>
      <c r="I51" s="8"/>
      <c r="J51" s="8"/>
      <c r="K51" s="8" t="s">
        <v>62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21"/>
      <c r="CD51" s="23"/>
      <c r="CE51" s="28"/>
      <c r="CF51" s="28"/>
      <c r="CG51" s="28"/>
    </row>
    <row r="52" spans="1:85" ht="15.75" thickBot="1" x14ac:dyDescent="0.3">
      <c r="A52" s="15">
        <v>1</v>
      </c>
      <c r="B52" s="72" t="s">
        <v>36</v>
      </c>
      <c r="C52" s="72"/>
      <c r="D52" s="72"/>
      <c r="E52" s="72"/>
      <c r="F52" s="72"/>
      <c r="G52" s="8"/>
      <c r="H52" s="8"/>
      <c r="I52" s="8"/>
      <c r="J52" s="8"/>
      <c r="K52" s="8" t="s">
        <v>62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21"/>
      <c r="CD52" s="23"/>
      <c r="CE52" s="28"/>
      <c r="CF52" s="28"/>
      <c r="CG52" s="28"/>
    </row>
    <row r="53" spans="1:85" ht="15.75" thickBot="1" x14ac:dyDescent="0.3">
      <c r="A53" s="15">
        <v>1</v>
      </c>
      <c r="B53" s="72" t="s">
        <v>3</v>
      </c>
      <c r="C53" s="72"/>
      <c r="D53" s="72"/>
      <c r="E53" s="72"/>
      <c r="F53" s="72"/>
      <c r="G53" s="8"/>
      <c r="H53" s="8"/>
      <c r="I53" s="8"/>
      <c r="J53" s="8"/>
      <c r="K53" s="8" t="s">
        <v>62</v>
      </c>
      <c r="L53" s="8"/>
      <c r="M53" s="8"/>
      <c r="N53" s="8"/>
      <c r="O53" s="8" t="s">
        <v>62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 t="s">
        <v>62</v>
      </c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21"/>
      <c r="CD53" s="23"/>
      <c r="CE53" s="28"/>
      <c r="CF53" s="28"/>
      <c r="CG53" s="28"/>
    </row>
    <row r="54" spans="1:85" ht="15.75" thickBot="1" x14ac:dyDescent="0.3">
      <c r="A54" s="15">
        <v>2</v>
      </c>
      <c r="B54" s="77" t="s">
        <v>37</v>
      </c>
      <c r="C54" s="77"/>
      <c r="D54" s="77"/>
      <c r="E54" s="77"/>
      <c r="F54" s="77"/>
      <c r="G54" s="8"/>
      <c r="H54" s="8"/>
      <c r="I54" s="8"/>
      <c r="J54" s="8"/>
      <c r="K54" s="8" t="s">
        <v>62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 t="s">
        <v>62</v>
      </c>
      <c r="CB54" s="8" t="s">
        <v>62</v>
      </c>
      <c r="CC54" s="21"/>
      <c r="CD54" s="23"/>
      <c r="CE54" s="28"/>
      <c r="CF54" s="28"/>
      <c r="CG54" s="28"/>
    </row>
    <row r="55" spans="1:85" ht="15.75" thickBot="1" x14ac:dyDescent="0.3">
      <c r="A55" s="15">
        <v>1</v>
      </c>
      <c r="B55" s="72" t="s">
        <v>38</v>
      </c>
      <c r="C55" s="72"/>
      <c r="D55" s="72"/>
      <c r="E55" s="72"/>
      <c r="F55" s="72"/>
      <c r="G55" s="8"/>
      <c r="H55" s="8"/>
      <c r="I55" s="8"/>
      <c r="J55" s="8"/>
      <c r="K55" s="8" t="s">
        <v>62</v>
      </c>
      <c r="L55" s="8" t="s">
        <v>62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 t="s">
        <v>62</v>
      </c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21" t="s">
        <v>62</v>
      </c>
      <c r="CD55" s="23"/>
      <c r="CE55" s="28"/>
      <c r="CF55" s="28"/>
      <c r="CG55" s="28"/>
    </row>
    <row r="56" spans="1:85" ht="15.75" thickBot="1" x14ac:dyDescent="0.3">
      <c r="A56" s="15">
        <v>1</v>
      </c>
      <c r="B56" s="72" t="s">
        <v>6</v>
      </c>
      <c r="C56" s="72"/>
      <c r="D56" s="72"/>
      <c r="E56" s="72"/>
      <c r="F56" s="72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 t="s">
        <v>62</v>
      </c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21"/>
      <c r="CD56" s="23"/>
      <c r="CE56" s="28"/>
      <c r="CF56" s="28"/>
      <c r="CG56" s="28"/>
    </row>
    <row r="57" spans="1:85" ht="15.75" thickBot="1" x14ac:dyDescent="0.3">
      <c r="A57" s="15">
        <v>1</v>
      </c>
      <c r="B57" s="72" t="s">
        <v>39</v>
      </c>
      <c r="C57" s="72"/>
      <c r="D57" s="72"/>
      <c r="E57" s="72"/>
      <c r="F57" s="72"/>
      <c r="G57" s="8"/>
      <c r="H57" s="8"/>
      <c r="I57" s="8"/>
      <c r="J57" s="8"/>
      <c r="K57" s="8" t="s">
        <v>62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 t="s">
        <v>62</v>
      </c>
      <c r="X57" s="8"/>
      <c r="Y57" s="8" t="s">
        <v>62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 t="s">
        <v>62</v>
      </c>
      <c r="AM57" s="8" t="s">
        <v>62</v>
      </c>
      <c r="AN57" s="8" t="s">
        <v>62</v>
      </c>
      <c r="AO57" s="8" t="s">
        <v>62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21"/>
      <c r="CD57" s="23"/>
      <c r="CE57" s="28"/>
      <c r="CF57" s="28"/>
      <c r="CG57" s="28"/>
    </row>
    <row r="58" spans="1:85" ht="15.75" thickBot="1" x14ac:dyDescent="0.3">
      <c r="A58" s="15">
        <v>1</v>
      </c>
      <c r="B58" s="72" t="s">
        <v>40</v>
      </c>
      <c r="C58" s="72"/>
      <c r="D58" s="72"/>
      <c r="E58" s="72"/>
      <c r="F58" s="72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 t="s">
        <v>62</v>
      </c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21"/>
      <c r="CD58" s="23"/>
      <c r="CE58" s="28"/>
      <c r="CF58" s="28"/>
      <c r="CG58" s="28"/>
    </row>
    <row r="59" spans="1:85" ht="15.75" thickBot="1" x14ac:dyDescent="0.3">
      <c r="A59" s="15">
        <v>1</v>
      </c>
      <c r="B59" s="72" t="s">
        <v>41</v>
      </c>
      <c r="C59" s="72"/>
      <c r="D59" s="72"/>
      <c r="E59" s="72"/>
      <c r="F59" s="72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 t="s">
        <v>62</v>
      </c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 t="s">
        <v>62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 t="s">
        <v>62</v>
      </c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21"/>
      <c r="CD59" s="23"/>
      <c r="CE59" s="28"/>
      <c r="CF59" s="28"/>
      <c r="CG59" s="28"/>
    </row>
    <row r="60" spans="1:85" ht="36" customHeight="1" thickBot="1" x14ac:dyDescent="0.3">
      <c r="A60" s="15">
        <v>1</v>
      </c>
      <c r="B60" s="72" t="s">
        <v>42</v>
      </c>
      <c r="C60" s="72"/>
      <c r="D60" s="72"/>
      <c r="E60" s="72"/>
      <c r="F60" s="72"/>
      <c r="G60" s="8"/>
      <c r="H60" s="8"/>
      <c r="I60" s="8"/>
      <c r="J60" s="8"/>
      <c r="K60" s="8" t="s">
        <v>62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 t="s">
        <v>62</v>
      </c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 t="s">
        <v>62</v>
      </c>
      <c r="BP60" s="8" t="s">
        <v>62</v>
      </c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21"/>
      <c r="CD60" s="23"/>
      <c r="CE60" s="28"/>
      <c r="CF60" s="28"/>
      <c r="CG60" s="28"/>
    </row>
    <row r="61" spans="1:85" ht="15.75" thickBot="1" x14ac:dyDescent="0.3">
      <c r="A61" s="15">
        <v>1</v>
      </c>
      <c r="B61" s="72" t="s">
        <v>43</v>
      </c>
      <c r="C61" s="72"/>
      <c r="D61" s="72"/>
      <c r="E61" s="72"/>
      <c r="F61" s="72"/>
      <c r="G61" s="8"/>
      <c r="H61" s="8"/>
      <c r="I61" s="8"/>
      <c r="J61" s="8"/>
      <c r="K61" s="8" t="s">
        <v>62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 t="s">
        <v>62</v>
      </c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 t="s">
        <v>62</v>
      </c>
      <c r="BP61" s="8" t="s">
        <v>62</v>
      </c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21"/>
      <c r="CD61" s="23"/>
      <c r="CE61" s="28"/>
      <c r="CF61" s="28"/>
      <c r="CG61" s="28"/>
    </row>
    <row r="62" spans="1:85" ht="15.75" thickBot="1" x14ac:dyDescent="0.3">
      <c r="A62" s="15">
        <v>1</v>
      </c>
      <c r="B62" s="72" t="s">
        <v>44</v>
      </c>
      <c r="C62" s="72"/>
      <c r="D62" s="72"/>
      <c r="E62" s="72"/>
      <c r="F62" s="72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 t="s">
        <v>62</v>
      </c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 t="s">
        <v>62</v>
      </c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 t="s">
        <v>62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 t="s">
        <v>62</v>
      </c>
      <c r="BR62" s="8" t="s">
        <v>62</v>
      </c>
      <c r="BS62" s="8" t="s">
        <v>62</v>
      </c>
      <c r="BT62" s="8" t="s">
        <v>62</v>
      </c>
      <c r="BU62" s="8" t="s">
        <v>62</v>
      </c>
      <c r="BV62" s="8" t="s">
        <v>62</v>
      </c>
      <c r="BW62" s="8"/>
      <c r="BX62" s="8" t="s">
        <v>62</v>
      </c>
      <c r="BY62" s="8" t="s">
        <v>62</v>
      </c>
      <c r="BZ62" s="8"/>
      <c r="CA62" s="8"/>
      <c r="CB62" s="8"/>
      <c r="CC62" s="21"/>
      <c r="CD62" s="23"/>
      <c r="CE62" s="28"/>
      <c r="CF62" s="28"/>
      <c r="CG62" s="28"/>
    </row>
    <row r="63" spans="1:85" ht="15.75" thickBot="1" x14ac:dyDescent="0.3">
      <c r="A63" s="15">
        <v>1</v>
      </c>
      <c r="B63" s="74" t="s">
        <v>45</v>
      </c>
      <c r="C63" s="75"/>
      <c r="D63" s="75"/>
      <c r="E63" s="75"/>
      <c r="F63" s="76"/>
      <c r="G63" s="8"/>
      <c r="H63" s="8"/>
      <c r="I63" s="8"/>
      <c r="J63" s="8"/>
      <c r="K63" s="8" t="s">
        <v>62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21"/>
      <c r="CD63" s="23"/>
      <c r="CE63" s="28"/>
      <c r="CF63" s="28"/>
      <c r="CG63" s="28"/>
    </row>
    <row r="64" spans="1:85" ht="15.75" thickBot="1" x14ac:dyDescent="0.3">
      <c r="A64" s="15">
        <v>1</v>
      </c>
      <c r="B64" s="72" t="s">
        <v>46</v>
      </c>
      <c r="C64" s="72"/>
      <c r="D64" s="72"/>
      <c r="E64" s="72"/>
      <c r="F64" s="72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21"/>
      <c r="CD64" s="23"/>
      <c r="CE64" s="28"/>
      <c r="CF64" s="28"/>
      <c r="CG64" s="28"/>
    </row>
    <row r="65" spans="1:86" ht="15.75" thickBot="1" x14ac:dyDescent="0.3">
      <c r="A65" s="15">
        <v>1</v>
      </c>
      <c r="B65" s="72" t="s">
        <v>47</v>
      </c>
      <c r="C65" s="72"/>
      <c r="D65" s="72"/>
      <c r="E65" s="72"/>
      <c r="F65" s="72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21"/>
      <c r="CD65" s="23"/>
      <c r="CE65" s="28"/>
      <c r="CF65" s="28"/>
      <c r="CG65" s="28"/>
    </row>
    <row r="66" spans="1:86" ht="15.75" thickBot="1" x14ac:dyDescent="0.3">
      <c r="A66" s="15">
        <v>1</v>
      </c>
      <c r="B66" s="72" t="s">
        <v>48</v>
      </c>
      <c r="C66" s="72"/>
      <c r="D66" s="72"/>
      <c r="E66" s="72"/>
      <c r="F66" s="72"/>
      <c r="G66" s="8"/>
      <c r="H66" s="8"/>
      <c r="I66" s="8"/>
      <c r="J66" s="8"/>
      <c r="K66" s="8" t="s">
        <v>62</v>
      </c>
      <c r="L66" s="8" t="s">
        <v>62</v>
      </c>
      <c r="M66" s="8"/>
      <c r="N66" s="8"/>
      <c r="O66" s="8" t="s">
        <v>62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 t="s">
        <v>62</v>
      </c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21"/>
      <c r="CD66" s="23"/>
      <c r="CE66" s="28"/>
      <c r="CF66" s="28"/>
      <c r="CG66" s="28"/>
    </row>
    <row r="67" spans="1:86" ht="15.75" thickBot="1" x14ac:dyDescent="0.3">
      <c r="A67" s="15">
        <v>1</v>
      </c>
      <c r="B67" s="72" t="s">
        <v>49</v>
      </c>
      <c r="C67" s="72"/>
      <c r="D67" s="72"/>
      <c r="E67" s="72"/>
      <c r="F67" s="72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 t="s">
        <v>62</v>
      </c>
      <c r="CA67" s="8"/>
      <c r="CB67" s="8"/>
      <c r="CC67" s="21"/>
      <c r="CD67" s="23"/>
      <c r="CE67" s="28"/>
      <c r="CF67" s="28"/>
      <c r="CG67" s="28"/>
    </row>
    <row r="68" spans="1:86" ht="15.75" thickBot="1" x14ac:dyDescent="0.3">
      <c r="A68" s="15">
        <v>1</v>
      </c>
      <c r="B68" s="72" t="s">
        <v>50</v>
      </c>
      <c r="C68" s="72"/>
      <c r="D68" s="72"/>
      <c r="E68" s="72"/>
      <c r="F68" s="72"/>
      <c r="G68" s="8"/>
      <c r="H68" s="8"/>
      <c r="I68" s="8"/>
      <c r="J68" s="8"/>
      <c r="K68" s="8" t="s">
        <v>62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 t="s">
        <v>62</v>
      </c>
      <c r="AF68" s="8"/>
      <c r="AG68" s="8"/>
      <c r="AH68" s="8"/>
      <c r="AI68" s="8"/>
      <c r="AJ68" s="8"/>
      <c r="AK68" s="8"/>
      <c r="AL68" s="8"/>
      <c r="AM68" s="8"/>
      <c r="AN68" s="8"/>
      <c r="AO68" s="8" t="s">
        <v>62</v>
      </c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21"/>
      <c r="CD68" s="23"/>
      <c r="CE68" s="28"/>
      <c r="CF68" s="28"/>
      <c r="CG68" s="28"/>
    </row>
    <row r="69" spans="1:86" ht="15.75" thickBot="1" x14ac:dyDescent="0.3">
      <c r="A69" s="15">
        <v>1</v>
      </c>
      <c r="B69" s="72" t="s">
        <v>51</v>
      </c>
      <c r="C69" s="72"/>
      <c r="D69" s="72"/>
      <c r="E69" s="72"/>
      <c r="F69" s="72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21"/>
      <c r="CD69" s="23"/>
      <c r="CE69" s="28"/>
      <c r="CF69" s="28"/>
      <c r="CG69" s="28"/>
    </row>
    <row r="70" spans="1:86" ht="15.75" thickBot="1" x14ac:dyDescent="0.3">
      <c r="A70" s="15">
        <v>1</v>
      </c>
      <c r="B70" s="72" t="s">
        <v>52</v>
      </c>
      <c r="C70" s="72"/>
      <c r="D70" s="72"/>
      <c r="E70" s="72"/>
      <c r="F70" s="72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 t="s">
        <v>62</v>
      </c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 t="s">
        <v>62</v>
      </c>
      <c r="AS70" s="8" t="s">
        <v>62</v>
      </c>
      <c r="AT70" s="8" t="s">
        <v>62</v>
      </c>
      <c r="AU70" s="8" t="s">
        <v>62</v>
      </c>
      <c r="AV70" s="8" t="s">
        <v>62</v>
      </c>
      <c r="AW70" s="8" t="s">
        <v>62</v>
      </c>
      <c r="AX70" s="8" t="s">
        <v>62</v>
      </c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21"/>
      <c r="CD70" s="23"/>
      <c r="CE70" s="28"/>
      <c r="CF70" s="28"/>
      <c r="CG70" s="28"/>
    </row>
    <row r="71" spans="1:86" ht="15.75" thickBot="1" x14ac:dyDescent="0.3">
      <c r="A71" s="15">
        <v>1</v>
      </c>
      <c r="B71" s="72" t="s">
        <v>53</v>
      </c>
      <c r="C71" s="72"/>
      <c r="D71" s="72"/>
      <c r="E71" s="72"/>
      <c r="F71" s="72"/>
      <c r="G71" s="8"/>
      <c r="H71" s="8"/>
      <c r="I71" s="8"/>
      <c r="J71" s="8"/>
      <c r="K71" s="8" t="s">
        <v>62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21"/>
      <c r="CD71" s="23"/>
      <c r="CE71" s="28"/>
      <c r="CF71" s="28"/>
      <c r="CG71" s="28"/>
    </row>
    <row r="72" spans="1:86" ht="15.75" thickBot="1" x14ac:dyDescent="0.3">
      <c r="A72" s="15">
        <v>3</v>
      </c>
      <c r="B72" s="73" t="s">
        <v>16</v>
      </c>
      <c r="C72" s="73"/>
      <c r="D72" s="73"/>
      <c r="E72" s="73"/>
      <c r="F72" s="73"/>
      <c r="G72" s="8"/>
      <c r="H72" s="8"/>
      <c r="I72" s="8"/>
      <c r="J72" s="8" t="s">
        <v>62</v>
      </c>
      <c r="K72" s="8" t="s">
        <v>62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 t="s">
        <v>62</v>
      </c>
      <c r="AZ72" s="8" t="s">
        <v>62</v>
      </c>
      <c r="BA72" s="8" t="s">
        <v>62</v>
      </c>
      <c r="BB72" s="8" t="s">
        <v>62</v>
      </c>
      <c r="BC72" s="8" t="s">
        <v>62</v>
      </c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21"/>
      <c r="CD72" s="23"/>
      <c r="CE72" s="28"/>
      <c r="CF72" s="28"/>
      <c r="CG72" s="28"/>
    </row>
    <row r="73" spans="1:86" ht="15.75" thickBot="1" x14ac:dyDescent="0.3">
      <c r="A73" s="15">
        <v>1</v>
      </c>
      <c r="B73" s="72" t="s">
        <v>54</v>
      </c>
      <c r="C73" s="72"/>
      <c r="D73" s="72"/>
      <c r="E73" s="72"/>
      <c r="F73" s="72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 t="s">
        <v>62</v>
      </c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 t="s">
        <v>62</v>
      </c>
      <c r="BE73" s="8" t="s">
        <v>62</v>
      </c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21"/>
      <c r="CD73" s="23"/>
      <c r="CE73" s="28"/>
      <c r="CF73" s="28"/>
      <c r="CG73" s="28"/>
    </row>
    <row r="74" spans="1:86" ht="15.75" thickBot="1" x14ac:dyDescent="0.3">
      <c r="A74" s="15">
        <v>1</v>
      </c>
      <c r="B74" s="72" t="s">
        <v>55</v>
      </c>
      <c r="C74" s="72"/>
      <c r="D74" s="72"/>
      <c r="E74" s="72"/>
      <c r="F74" s="72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 t="s">
        <v>62</v>
      </c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 t="s">
        <v>62</v>
      </c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 t="s">
        <v>62</v>
      </c>
      <c r="BG74" s="8" t="s">
        <v>62</v>
      </c>
      <c r="BH74" s="8" t="s">
        <v>62</v>
      </c>
      <c r="BI74" s="8" t="s">
        <v>62</v>
      </c>
      <c r="BJ74" s="8" t="s">
        <v>62</v>
      </c>
      <c r="BK74" s="8" t="s">
        <v>62</v>
      </c>
      <c r="BL74" s="8" t="s">
        <v>62</v>
      </c>
      <c r="BM74" s="8" t="s">
        <v>62</v>
      </c>
      <c r="BN74" s="8" t="s">
        <v>62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21"/>
      <c r="CD74" s="23"/>
      <c r="CE74" s="28"/>
      <c r="CF74" s="28"/>
      <c r="CG74" s="28"/>
    </row>
    <row r="75" spans="1:86" ht="15.75" thickBot="1" x14ac:dyDescent="0.3">
      <c r="A75" s="15">
        <v>1</v>
      </c>
      <c r="B75" s="72" t="s">
        <v>56</v>
      </c>
      <c r="C75" s="72"/>
      <c r="D75" s="72"/>
      <c r="E75" s="72"/>
      <c r="F75" s="72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21"/>
      <c r="CD75" s="23"/>
      <c r="CE75" s="28"/>
      <c r="CF75" s="28"/>
      <c r="CG75" s="28"/>
    </row>
    <row r="76" spans="1:86" ht="211.5" customHeight="1" thickBot="1" x14ac:dyDescent="0.3">
      <c r="B76" s="40" t="s">
        <v>57</v>
      </c>
      <c r="C76" s="41"/>
      <c r="D76" s="41"/>
      <c r="E76" s="41"/>
      <c r="F76" s="42"/>
      <c r="G76" s="8" t="s">
        <v>60</v>
      </c>
      <c r="H76" s="8" t="s">
        <v>60</v>
      </c>
      <c r="I76" s="8" t="s">
        <v>60</v>
      </c>
      <c r="J76" s="8" t="s">
        <v>60</v>
      </c>
      <c r="K76" s="8" t="s">
        <v>60</v>
      </c>
      <c r="L76" s="8" t="s">
        <v>60</v>
      </c>
      <c r="M76" s="8" t="s">
        <v>60</v>
      </c>
      <c r="N76" s="8" t="s">
        <v>60</v>
      </c>
      <c r="O76" s="8" t="s">
        <v>60</v>
      </c>
      <c r="P76" s="8" t="s">
        <v>60</v>
      </c>
      <c r="Q76" s="8" t="s">
        <v>60</v>
      </c>
      <c r="R76" s="8" t="s">
        <v>60</v>
      </c>
      <c r="S76" s="8" t="s">
        <v>60</v>
      </c>
      <c r="T76" s="8" t="s">
        <v>60</v>
      </c>
      <c r="U76" s="8" t="s">
        <v>60</v>
      </c>
      <c r="V76" s="8" t="s">
        <v>60</v>
      </c>
      <c r="W76" s="8" t="s">
        <v>60</v>
      </c>
      <c r="X76" s="8" t="s">
        <v>60</v>
      </c>
      <c r="Y76" s="8" t="s">
        <v>60</v>
      </c>
      <c r="Z76" s="8" t="s">
        <v>60</v>
      </c>
      <c r="AA76" s="8" t="s">
        <v>60</v>
      </c>
      <c r="AB76" s="8" t="s">
        <v>60</v>
      </c>
      <c r="AC76" s="8" t="s">
        <v>60</v>
      </c>
      <c r="AD76" s="8" t="s">
        <v>60</v>
      </c>
      <c r="AE76" s="8" t="s">
        <v>60</v>
      </c>
      <c r="AF76" s="8" t="s">
        <v>60</v>
      </c>
      <c r="AG76" s="8" t="s">
        <v>60</v>
      </c>
      <c r="AH76" s="8" t="s">
        <v>60</v>
      </c>
      <c r="AI76" s="8" t="s">
        <v>60</v>
      </c>
      <c r="AJ76" s="8" t="s">
        <v>60</v>
      </c>
      <c r="AK76" s="8" t="s">
        <v>60</v>
      </c>
      <c r="AL76" s="8" t="s">
        <v>60</v>
      </c>
      <c r="AM76" s="8" t="s">
        <v>60</v>
      </c>
      <c r="AN76" s="8" t="s">
        <v>60</v>
      </c>
      <c r="AO76" s="8" t="s">
        <v>60</v>
      </c>
      <c r="AP76" s="8" t="s">
        <v>60</v>
      </c>
      <c r="AQ76" s="8" t="s">
        <v>60</v>
      </c>
      <c r="AR76" s="8" t="s">
        <v>60</v>
      </c>
      <c r="AS76" s="8" t="s">
        <v>60</v>
      </c>
      <c r="AT76" s="8" t="s">
        <v>60</v>
      </c>
      <c r="AU76" s="8" t="s">
        <v>60</v>
      </c>
      <c r="AV76" s="8" t="s">
        <v>60</v>
      </c>
      <c r="AW76" s="8" t="s">
        <v>60</v>
      </c>
      <c r="AX76" s="8" t="s">
        <v>60</v>
      </c>
      <c r="AY76" s="8" t="s">
        <v>60</v>
      </c>
      <c r="AZ76" s="8" t="s">
        <v>60</v>
      </c>
      <c r="BA76" s="8" t="s">
        <v>60</v>
      </c>
      <c r="BB76" s="8" t="s">
        <v>60</v>
      </c>
      <c r="BC76" s="8" t="s">
        <v>60</v>
      </c>
      <c r="BD76" s="8" t="s">
        <v>60</v>
      </c>
      <c r="BE76" s="8" t="s">
        <v>60</v>
      </c>
      <c r="BF76" s="8" t="s">
        <v>60</v>
      </c>
      <c r="BG76" s="8" t="s">
        <v>60</v>
      </c>
      <c r="BH76" s="8" t="s">
        <v>60</v>
      </c>
      <c r="BI76" s="8" t="s">
        <v>60</v>
      </c>
      <c r="BJ76" s="8" t="s">
        <v>60</v>
      </c>
      <c r="BK76" s="8" t="s">
        <v>60</v>
      </c>
      <c r="BL76" s="8" t="s">
        <v>60</v>
      </c>
      <c r="BM76" s="8" t="s">
        <v>60</v>
      </c>
      <c r="BN76" s="8" t="s">
        <v>60</v>
      </c>
      <c r="BO76" s="8" t="s">
        <v>60</v>
      </c>
      <c r="BP76" s="8" t="s">
        <v>60</v>
      </c>
      <c r="BQ76" s="8" t="s">
        <v>60</v>
      </c>
      <c r="BR76" s="8" t="s">
        <v>60</v>
      </c>
      <c r="BS76" s="8" t="s">
        <v>60</v>
      </c>
      <c r="BT76" s="8" t="s">
        <v>60</v>
      </c>
      <c r="BU76" s="8" t="s">
        <v>60</v>
      </c>
      <c r="BV76" s="8" t="s">
        <v>60</v>
      </c>
      <c r="BW76" s="8" t="s">
        <v>60</v>
      </c>
      <c r="BX76" s="8" t="s">
        <v>60</v>
      </c>
      <c r="BY76" s="8" t="s">
        <v>60</v>
      </c>
      <c r="BZ76" s="8" t="s">
        <v>60</v>
      </c>
      <c r="CA76" s="8" t="s">
        <v>60</v>
      </c>
      <c r="CB76" s="8" t="s">
        <v>60</v>
      </c>
      <c r="CC76" s="21" t="s">
        <v>60</v>
      </c>
      <c r="CD76" s="23" t="s">
        <v>60</v>
      </c>
      <c r="CE76" s="28" t="s">
        <v>60</v>
      </c>
      <c r="CF76" s="28" t="s">
        <v>60</v>
      </c>
      <c r="CG76" s="28" t="s">
        <v>60</v>
      </c>
    </row>
    <row r="77" spans="1:86" ht="15.75" customHeight="1" thickBot="1" x14ac:dyDescent="0.3">
      <c r="B77" s="40">
        <f>(COUNTA(B45:F75))</f>
        <v>31</v>
      </c>
      <c r="C77" s="41"/>
      <c r="D77" s="41"/>
      <c r="E77" s="41"/>
      <c r="F77" s="42"/>
      <c r="G77" s="8">
        <f t="shared" ref="G77:AL77" si="32">COUNTA(G45:G75)</f>
        <v>0</v>
      </c>
      <c r="H77" s="8">
        <f t="shared" si="32"/>
        <v>0</v>
      </c>
      <c r="I77" s="8">
        <f t="shared" si="32"/>
        <v>0</v>
      </c>
      <c r="J77" s="8">
        <f t="shared" si="32"/>
        <v>1</v>
      </c>
      <c r="K77" s="8">
        <f t="shared" si="32"/>
        <v>17</v>
      </c>
      <c r="L77" s="8">
        <f t="shared" si="32"/>
        <v>2</v>
      </c>
      <c r="M77" s="8">
        <f t="shared" si="32"/>
        <v>0</v>
      </c>
      <c r="N77" s="8">
        <f t="shared" si="32"/>
        <v>0</v>
      </c>
      <c r="O77" s="8">
        <f t="shared" si="32"/>
        <v>3</v>
      </c>
      <c r="P77" s="8">
        <f t="shared" si="32"/>
        <v>0</v>
      </c>
      <c r="Q77" s="8">
        <f t="shared" si="32"/>
        <v>0</v>
      </c>
      <c r="R77" s="8">
        <f t="shared" si="32"/>
        <v>0</v>
      </c>
      <c r="S77" s="8">
        <f t="shared" si="32"/>
        <v>0</v>
      </c>
      <c r="T77" s="8">
        <f t="shared" si="32"/>
        <v>0</v>
      </c>
      <c r="U77" s="8">
        <f t="shared" si="32"/>
        <v>0</v>
      </c>
      <c r="V77" s="8">
        <f t="shared" si="32"/>
        <v>0</v>
      </c>
      <c r="W77" s="8">
        <f t="shared" si="32"/>
        <v>6</v>
      </c>
      <c r="X77" s="8">
        <f t="shared" si="32"/>
        <v>1</v>
      </c>
      <c r="Y77" s="8">
        <f t="shared" si="32"/>
        <v>2</v>
      </c>
      <c r="Z77" s="8">
        <f t="shared" si="32"/>
        <v>1</v>
      </c>
      <c r="AA77" s="8">
        <f t="shared" si="32"/>
        <v>1</v>
      </c>
      <c r="AB77" s="8">
        <f t="shared" si="32"/>
        <v>1</v>
      </c>
      <c r="AC77" s="8">
        <f t="shared" si="32"/>
        <v>1</v>
      </c>
      <c r="AD77" s="8">
        <f t="shared" si="32"/>
        <v>1</v>
      </c>
      <c r="AE77" s="8">
        <f t="shared" si="32"/>
        <v>3</v>
      </c>
      <c r="AF77" s="8">
        <f t="shared" si="32"/>
        <v>1</v>
      </c>
      <c r="AG77" s="8">
        <f t="shared" si="32"/>
        <v>1</v>
      </c>
      <c r="AH77" s="8">
        <f t="shared" si="32"/>
        <v>1</v>
      </c>
      <c r="AI77" s="8">
        <f t="shared" si="32"/>
        <v>1</v>
      </c>
      <c r="AJ77" s="8">
        <f t="shared" si="32"/>
        <v>1</v>
      </c>
      <c r="AK77" s="8">
        <f t="shared" si="32"/>
        <v>1</v>
      </c>
      <c r="AL77" s="8">
        <f t="shared" si="32"/>
        <v>8</v>
      </c>
      <c r="AM77" s="8">
        <f t="shared" ref="AM77:BR77" si="33">COUNTA(AM45:AM75)</f>
        <v>1</v>
      </c>
      <c r="AN77" s="8">
        <f t="shared" si="33"/>
        <v>1</v>
      </c>
      <c r="AO77" s="8">
        <f t="shared" si="33"/>
        <v>2</v>
      </c>
      <c r="AP77" s="8">
        <f t="shared" si="33"/>
        <v>1</v>
      </c>
      <c r="AQ77" s="8">
        <f t="shared" si="33"/>
        <v>1</v>
      </c>
      <c r="AR77" s="8">
        <f t="shared" si="33"/>
        <v>1</v>
      </c>
      <c r="AS77" s="8">
        <f t="shared" si="33"/>
        <v>3</v>
      </c>
      <c r="AT77" s="8">
        <f t="shared" si="33"/>
        <v>1</v>
      </c>
      <c r="AU77" s="8">
        <f t="shared" si="33"/>
        <v>2</v>
      </c>
      <c r="AV77" s="8">
        <f t="shared" si="33"/>
        <v>1</v>
      </c>
      <c r="AW77" s="8">
        <f t="shared" si="33"/>
        <v>1</v>
      </c>
      <c r="AX77" s="8">
        <f t="shared" si="33"/>
        <v>1</v>
      </c>
      <c r="AY77" s="8">
        <f t="shared" si="33"/>
        <v>1</v>
      </c>
      <c r="AZ77" s="8">
        <f t="shared" si="33"/>
        <v>1</v>
      </c>
      <c r="BA77" s="8">
        <f t="shared" si="33"/>
        <v>1</v>
      </c>
      <c r="BB77" s="8">
        <f t="shared" si="33"/>
        <v>1</v>
      </c>
      <c r="BC77" s="8">
        <f t="shared" si="33"/>
        <v>1</v>
      </c>
      <c r="BD77" s="8">
        <f t="shared" si="33"/>
        <v>2</v>
      </c>
      <c r="BE77" s="8">
        <f t="shared" si="33"/>
        <v>1</v>
      </c>
      <c r="BF77" s="8">
        <f t="shared" si="33"/>
        <v>1</v>
      </c>
      <c r="BG77" s="8">
        <f t="shared" si="33"/>
        <v>1</v>
      </c>
      <c r="BH77" s="8">
        <f t="shared" si="33"/>
        <v>1</v>
      </c>
      <c r="BI77" s="8">
        <f t="shared" si="33"/>
        <v>1</v>
      </c>
      <c r="BJ77" s="8">
        <f t="shared" si="33"/>
        <v>1</v>
      </c>
      <c r="BK77" s="8">
        <f t="shared" si="33"/>
        <v>1</v>
      </c>
      <c r="BL77" s="8">
        <f t="shared" si="33"/>
        <v>1</v>
      </c>
      <c r="BM77" s="8">
        <f t="shared" si="33"/>
        <v>1</v>
      </c>
      <c r="BN77" s="8">
        <f t="shared" si="33"/>
        <v>1</v>
      </c>
      <c r="BO77" s="8">
        <f t="shared" si="33"/>
        <v>2</v>
      </c>
      <c r="BP77" s="8">
        <f t="shared" si="33"/>
        <v>2</v>
      </c>
      <c r="BQ77" s="8">
        <f t="shared" si="33"/>
        <v>2</v>
      </c>
      <c r="BR77" s="8">
        <f t="shared" si="33"/>
        <v>1</v>
      </c>
      <c r="BS77" s="8">
        <f t="shared" ref="BS77:CB77" si="34">COUNTA(BS45:BS75)</f>
        <v>1</v>
      </c>
      <c r="BT77" s="8">
        <f t="shared" si="34"/>
        <v>1</v>
      </c>
      <c r="BU77" s="8">
        <f t="shared" si="34"/>
        <v>1</v>
      </c>
      <c r="BV77" s="8">
        <f t="shared" si="34"/>
        <v>1</v>
      </c>
      <c r="BW77" s="8">
        <f t="shared" si="34"/>
        <v>1</v>
      </c>
      <c r="BX77" s="8">
        <f t="shared" si="34"/>
        <v>1</v>
      </c>
      <c r="BY77" s="8">
        <f t="shared" si="34"/>
        <v>1</v>
      </c>
      <c r="BZ77" s="8">
        <f t="shared" si="34"/>
        <v>1</v>
      </c>
      <c r="CA77" s="8">
        <f t="shared" si="34"/>
        <v>1</v>
      </c>
      <c r="CB77" s="8">
        <f t="shared" si="34"/>
        <v>1</v>
      </c>
      <c r="CC77" s="21">
        <f t="shared" ref="CC77:CD77" si="35">COUNTA(CC45:CC75)</f>
        <v>1</v>
      </c>
      <c r="CD77" s="23">
        <f t="shared" si="35"/>
        <v>0</v>
      </c>
      <c r="CE77" s="28">
        <f t="shared" ref="CE77" si="36">COUNTA(CE45:CE75)</f>
        <v>0</v>
      </c>
      <c r="CF77" s="28">
        <f t="shared" ref="CF77:CG77" si="37">COUNTA(CF45:CF75)</f>
        <v>0</v>
      </c>
      <c r="CG77" s="28">
        <f t="shared" si="37"/>
        <v>0</v>
      </c>
    </row>
    <row r="78" spans="1:86" ht="181.5" customHeight="1" thickBot="1" x14ac:dyDescent="0.3">
      <c r="B78" s="40" t="s">
        <v>22</v>
      </c>
      <c r="C78" s="41"/>
      <c r="D78" s="41"/>
      <c r="E78" s="41"/>
      <c r="F78" s="42"/>
      <c r="G78" s="8" t="s">
        <v>60</v>
      </c>
      <c r="H78" s="8" t="s">
        <v>60</v>
      </c>
      <c r="I78" s="8" t="s">
        <v>60</v>
      </c>
      <c r="J78" s="8" t="s">
        <v>60</v>
      </c>
      <c r="K78" s="8" t="s">
        <v>60</v>
      </c>
      <c r="L78" s="8" t="s">
        <v>60</v>
      </c>
      <c r="M78" s="8" t="s">
        <v>60</v>
      </c>
      <c r="N78" s="8" t="s">
        <v>60</v>
      </c>
      <c r="O78" s="8" t="s">
        <v>60</v>
      </c>
      <c r="P78" s="8" t="s">
        <v>60</v>
      </c>
      <c r="Q78" s="8" t="s">
        <v>60</v>
      </c>
      <c r="R78" s="8" t="s">
        <v>60</v>
      </c>
      <c r="S78" s="8" t="s">
        <v>60</v>
      </c>
      <c r="T78" s="8" t="s">
        <v>60</v>
      </c>
      <c r="U78" s="8" t="s">
        <v>60</v>
      </c>
      <c r="V78" s="8" t="s">
        <v>60</v>
      </c>
      <c r="W78" s="8" t="s">
        <v>60</v>
      </c>
      <c r="X78" s="8" t="s">
        <v>60</v>
      </c>
      <c r="Y78" s="8" t="s">
        <v>60</v>
      </c>
      <c r="Z78" s="8" t="s">
        <v>60</v>
      </c>
      <c r="AA78" s="8" t="s">
        <v>60</v>
      </c>
      <c r="AB78" s="8" t="s">
        <v>60</v>
      </c>
      <c r="AC78" s="8" t="s">
        <v>60</v>
      </c>
      <c r="AD78" s="8" t="s">
        <v>60</v>
      </c>
      <c r="AE78" s="8" t="s">
        <v>60</v>
      </c>
      <c r="AF78" s="8" t="s">
        <v>60</v>
      </c>
      <c r="AG78" s="8" t="s">
        <v>60</v>
      </c>
      <c r="AH78" s="8" t="s">
        <v>60</v>
      </c>
      <c r="AI78" s="8" t="s">
        <v>60</v>
      </c>
      <c r="AJ78" s="8" t="s">
        <v>60</v>
      </c>
      <c r="AK78" s="8" t="s">
        <v>60</v>
      </c>
      <c r="AL78" s="8" t="s">
        <v>60</v>
      </c>
      <c r="AM78" s="8" t="s">
        <v>60</v>
      </c>
      <c r="AN78" s="8" t="s">
        <v>60</v>
      </c>
      <c r="AO78" s="8" t="s">
        <v>60</v>
      </c>
      <c r="AP78" s="8" t="s">
        <v>60</v>
      </c>
      <c r="AQ78" s="8" t="s">
        <v>60</v>
      </c>
      <c r="AR78" s="8" t="s">
        <v>60</v>
      </c>
      <c r="AS78" s="8" t="s">
        <v>60</v>
      </c>
      <c r="AT78" s="8" t="s">
        <v>60</v>
      </c>
      <c r="AU78" s="8" t="s">
        <v>60</v>
      </c>
      <c r="AV78" s="8" t="s">
        <v>60</v>
      </c>
      <c r="AW78" s="8" t="s">
        <v>60</v>
      </c>
      <c r="AX78" s="8" t="s">
        <v>60</v>
      </c>
      <c r="AY78" s="8" t="s">
        <v>60</v>
      </c>
      <c r="AZ78" s="8" t="s">
        <v>60</v>
      </c>
      <c r="BA78" s="8" t="s">
        <v>60</v>
      </c>
      <c r="BB78" s="8" t="s">
        <v>60</v>
      </c>
      <c r="BC78" s="8" t="s">
        <v>60</v>
      </c>
      <c r="BD78" s="8" t="s">
        <v>60</v>
      </c>
      <c r="BE78" s="8" t="s">
        <v>60</v>
      </c>
      <c r="BF78" s="8" t="s">
        <v>60</v>
      </c>
      <c r="BG78" s="8" t="s">
        <v>60</v>
      </c>
      <c r="BH78" s="8" t="s">
        <v>60</v>
      </c>
      <c r="BI78" s="8" t="s">
        <v>60</v>
      </c>
      <c r="BJ78" s="8" t="s">
        <v>60</v>
      </c>
      <c r="BK78" s="8" t="s">
        <v>60</v>
      </c>
      <c r="BL78" s="8" t="s">
        <v>60</v>
      </c>
      <c r="BM78" s="8" t="s">
        <v>60</v>
      </c>
      <c r="BN78" s="8" t="s">
        <v>60</v>
      </c>
      <c r="BO78" s="8" t="s">
        <v>60</v>
      </c>
      <c r="BP78" s="8" t="s">
        <v>60</v>
      </c>
      <c r="BQ78" s="8" t="s">
        <v>60</v>
      </c>
      <c r="BR78" s="8" t="s">
        <v>60</v>
      </c>
      <c r="BS78" s="8" t="s">
        <v>60</v>
      </c>
      <c r="BT78" s="8" t="s">
        <v>60</v>
      </c>
      <c r="BU78" s="8" t="s">
        <v>60</v>
      </c>
      <c r="BV78" s="8" t="s">
        <v>60</v>
      </c>
      <c r="BW78" s="8" t="s">
        <v>60</v>
      </c>
      <c r="BX78" s="8" t="s">
        <v>60</v>
      </c>
      <c r="BY78" s="8" t="s">
        <v>60</v>
      </c>
      <c r="BZ78" s="8" t="s">
        <v>60</v>
      </c>
      <c r="CA78" s="8" t="s">
        <v>60</v>
      </c>
      <c r="CB78" s="8" t="s">
        <v>60</v>
      </c>
      <c r="CC78" s="21" t="s">
        <v>60</v>
      </c>
      <c r="CD78" s="23" t="s">
        <v>60</v>
      </c>
      <c r="CE78" s="28" t="s">
        <v>60</v>
      </c>
      <c r="CF78" s="28" t="s">
        <v>60</v>
      </c>
      <c r="CG78" s="28" t="s">
        <v>60</v>
      </c>
    </row>
    <row r="79" spans="1:86" ht="15.75" customHeight="1" thickBot="1" x14ac:dyDescent="0.3">
      <c r="B79" s="37">
        <f>(B77/B77)</f>
        <v>1</v>
      </c>
      <c r="C79" s="38"/>
      <c r="D79" s="38"/>
      <c r="E79" s="38"/>
      <c r="F79" s="39"/>
      <c r="G79" s="9">
        <f>(G77/$B77)</f>
        <v>0</v>
      </c>
      <c r="H79" s="9">
        <f>(H77/$B77)</f>
        <v>0</v>
      </c>
      <c r="I79" s="9">
        <f t="shared" ref="I79" si="38">(I77/$B77)</f>
        <v>0</v>
      </c>
      <c r="J79" s="9">
        <f t="shared" ref="J79" si="39">(J77/$B77)</f>
        <v>3.2258064516129031E-2</v>
      </c>
      <c r="K79" s="9">
        <f t="shared" ref="K79" si="40">(K77/$B77)</f>
        <v>0.54838709677419351</v>
      </c>
      <c r="L79" s="9">
        <f t="shared" ref="L79" si="41">(L77/$B77)</f>
        <v>6.4516129032258063E-2</v>
      </c>
      <c r="M79" s="9">
        <f t="shared" ref="M79" si="42">(M77/$B77)</f>
        <v>0</v>
      </c>
      <c r="N79" s="9">
        <f t="shared" ref="N79" si="43">(N77/$B77)</f>
        <v>0</v>
      </c>
      <c r="O79" s="9">
        <f t="shared" ref="O79" si="44">(O77/$B77)</f>
        <v>9.6774193548387094E-2</v>
      </c>
      <c r="P79" s="9">
        <f t="shared" ref="P79" si="45">(P77/$B77)</f>
        <v>0</v>
      </c>
      <c r="Q79" s="9">
        <f t="shared" ref="Q79" si="46">(Q77/$B77)</f>
        <v>0</v>
      </c>
      <c r="R79" s="9">
        <f t="shared" ref="R79" si="47">(R77/$B77)</f>
        <v>0</v>
      </c>
      <c r="S79" s="9">
        <f t="shared" ref="S79" si="48">(S77/$B77)</f>
        <v>0</v>
      </c>
      <c r="T79" s="9">
        <f t="shared" ref="T79" si="49">(T77/$B77)</f>
        <v>0</v>
      </c>
      <c r="U79" s="9">
        <f t="shared" ref="U79" si="50">(U77/$B77)</f>
        <v>0</v>
      </c>
      <c r="V79" s="9">
        <f t="shared" ref="V79" si="51">(V77/$B77)</f>
        <v>0</v>
      </c>
      <c r="W79" s="9">
        <f t="shared" ref="W79" si="52">(W77/$B77)</f>
        <v>0.19354838709677419</v>
      </c>
      <c r="X79" s="9">
        <f t="shared" ref="X79" si="53">(X77/$B77)</f>
        <v>3.2258064516129031E-2</v>
      </c>
      <c r="Y79" s="9">
        <f t="shared" ref="Y79" si="54">(Y77/$B77)</f>
        <v>6.4516129032258063E-2</v>
      </c>
      <c r="Z79" s="9">
        <f t="shared" ref="Z79" si="55">(Z77/$B77)</f>
        <v>3.2258064516129031E-2</v>
      </c>
      <c r="AA79" s="9">
        <f t="shared" ref="AA79" si="56">(AA77/$B77)</f>
        <v>3.2258064516129031E-2</v>
      </c>
      <c r="AB79" s="9">
        <f t="shared" ref="AB79" si="57">(AB77/$B77)</f>
        <v>3.2258064516129031E-2</v>
      </c>
      <c r="AC79" s="9">
        <f t="shared" ref="AC79" si="58">(AC77/$B77)</f>
        <v>3.2258064516129031E-2</v>
      </c>
      <c r="AD79" s="9">
        <f t="shared" ref="AD79" si="59">(AD77/$B77)</f>
        <v>3.2258064516129031E-2</v>
      </c>
      <c r="AE79" s="9">
        <f t="shared" ref="AE79" si="60">(AE77/$B77)</f>
        <v>9.6774193548387094E-2</v>
      </c>
      <c r="AF79" s="9">
        <f t="shared" ref="AF79" si="61">(AF77/$B77)</f>
        <v>3.2258064516129031E-2</v>
      </c>
      <c r="AG79" s="9">
        <f t="shared" ref="AG79" si="62">(AG77/$B77)</f>
        <v>3.2258064516129031E-2</v>
      </c>
      <c r="AH79" s="9">
        <f t="shared" ref="AH79" si="63">(AH77/$B77)</f>
        <v>3.2258064516129031E-2</v>
      </c>
      <c r="AI79" s="9">
        <f t="shared" ref="AI79" si="64">(AI77/$B77)</f>
        <v>3.2258064516129031E-2</v>
      </c>
      <c r="AJ79" s="9">
        <f t="shared" ref="AJ79" si="65">(AJ77/$B77)</f>
        <v>3.2258064516129031E-2</v>
      </c>
      <c r="AK79" s="9">
        <f t="shared" ref="AK79" si="66">(AK77/$B77)</f>
        <v>3.2258064516129031E-2</v>
      </c>
      <c r="AL79" s="9">
        <f t="shared" ref="AL79" si="67">(AL77/$B77)</f>
        <v>0.25806451612903225</v>
      </c>
      <c r="AM79" s="9">
        <f t="shared" ref="AM79" si="68">(AM77/$B77)</f>
        <v>3.2258064516129031E-2</v>
      </c>
      <c r="AN79" s="9">
        <f t="shared" ref="AN79" si="69">(AN77/$B77)</f>
        <v>3.2258064516129031E-2</v>
      </c>
      <c r="AO79" s="9">
        <f t="shared" ref="AO79" si="70">(AO77/$B77)</f>
        <v>6.4516129032258063E-2</v>
      </c>
      <c r="AP79" s="9">
        <f t="shared" ref="AP79" si="71">(AP77/$B77)</f>
        <v>3.2258064516129031E-2</v>
      </c>
      <c r="AQ79" s="9">
        <f t="shared" ref="AQ79" si="72">(AQ77/$B77)</f>
        <v>3.2258064516129031E-2</v>
      </c>
      <c r="AR79" s="9">
        <f t="shared" ref="AR79" si="73">(AR77/$B77)</f>
        <v>3.2258064516129031E-2</v>
      </c>
      <c r="AS79" s="9">
        <f t="shared" ref="AS79" si="74">(AS77/$B77)</f>
        <v>9.6774193548387094E-2</v>
      </c>
      <c r="AT79" s="9">
        <f t="shared" ref="AT79" si="75">(AT77/$B77)</f>
        <v>3.2258064516129031E-2</v>
      </c>
      <c r="AU79" s="9">
        <f t="shared" ref="AU79" si="76">(AU77/$B77)</f>
        <v>6.4516129032258063E-2</v>
      </c>
      <c r="AV79" s="9">
        <f t="shared" ref="AV79" si="77">(AV77/$B77)</f>
        <v>3.2258064516129031E-2</v>
      </c>
      <c r="AW79" s="9">
        <f t="shared" ref="AW79" si="78">(AW77/$B77)</f>
        <v>3.2258064516129031E-2</v>
      </c>
      <c r="AX79" s="9">
        <f t="shared" ref="AX79" si="79">(AX77/$B77)</f>
        <v>3.2258064516129031E-2</v>
      </c>
      <c r="AY79" s="9">
        <f t="shared" ref="AY79" si="80">(AY77/$B77)</f>
        <v>3.2258064516129031E-2</v>
      </c>
      <c r="AZ79" s="9">
        <f t="shared" ref="AZ79" si="81">(AZ77/$B77)</f>
        <v>3.2258064516129031E-2</v>
      </c>
      <c r="BA79" s="9">
        <f t="shared" ref="BA79" si="82">(BA77/$B77)</f>
        <v>3.2258064516129031E-2</v>
      </c>
      <c r="BB79" s="9">
        <f t="shared" ref="BB79" si="83">(BB77/$B77)</f>
        <v>3.2258064516129031E-2</v>
      </c>
      <c r="BC79" s="9">
        <f t="shared" ref="BC79" si="84">(BC77/$B77)</f>
        <v>3.2258064516129031E-2</v>
      </c>
      <c r="BD79" s="9">
        <f t="shared" ref="BD79" si="85">(BD77/$B77)</f>
        <v>6.4516129032258063E-2</v>
      </c>
      <c r="BE79" s="9">
        <f t="shared" ref="BE79" si="86">(BE77/$B77)</f>
        <v>3.2258064516129031E-2</v>
      </c>
      <c r="BF79" s="9">
        <f t="shared" ref="BF79" si="87">(BF77/$B77)</f>
        <v>3.2258064516129031E-2</v>
      </c>
      <c r="BG79" s="9">
        <f t="shared" ref="BG79" si="88">(BG77/$B77)</f>
        <v>3.2258064516129031E-2</v>
      </c>
      <c r="BH79" s="9">
        <f t="shared" ref="BH79" si="89">(BH77/$B77)</f>
        <v>3.2258064516129031E-2</v>
      </c>
      <c r="BI79" s="9">
        <f t="shared" ref="BI79" si="90">(BI77/$B77)</f>
        <v>3.2258064516129031E-2</v>
      </c>
      <c r="BJ79" s="9">
        <f t="shared" ref="BJ79" si="91">(BJ77/$B77)</f>
        <v>3.2258064516129031E-2</v>
      </c>
      <c r="BK79" s="9">
        <f t="shared" ref="BK79" si="92">(BK77/$B77)</f>
        <v>3.2258064516129031E-2</v>
      </c>
      <c r="BL79" s="9">
        <f t="shared" ref="BL79" si="93">(BL77/$B77)</f>
        <v>3.2258064516129031E-2</v>
      </c>
      <c r="BM79" s="9">
        <f t="shared" ref="BM79" si="94">(BM77/$B77)</f>
        <v>3.2258064516129031E-2</v>
      </c>
      <c r="BN79" s="9">
        <f t="shared" ref="BN79" si="95">(BN77/$B77)</f>
        <v>3.2258064516129031E-2</v>
      </c>
      <c r="BO79" s="9">
        <f t="shared" ref="BO79" si="96">(BO77/$B77)</f>
        <v>6.4516129032258063E-2</v>
      </c>
      <c r="BP79" s="9">
        <f t="shared" ref="BP79" si="97">(BP77/$B77)</f>
        <v>6.4516129032258063E-2</v>
      </c>
      <c r="BQ79" s="9">
        <f t="shared" ref="BQ79" si="98">(BQ77/$B77)</f>
        <v>6.4516129032258063E-2</v>
      </c>
      <c r="BR79" s="9">
        <f t="shared" ref="BR79" si="99">(BR77/$B77)</f>
        <v>3.2258064516129031E-2</v>
      </c>
      <c r="BS79" s="9">
        <f t="shared" ref="BS79" si="100">(BS77/$B77)</f>
        <v>3.2258064516129031E-2</v>
      </c>
      <c r="BT79" s="9">
        <f t="shared" ref="BT79" si="101">(BT77/$B77)</f>
        <v>3.2258064516129031E-2</v>
      </c>
      <c r="BU79" s="9">
        <f t="shared" ref="BU79" si="102">(BU77/$B77)</f>
        <v>3.2258064516129031E-2</v>
      </c>
      <c r="BV79" s="9">
        <f t="shared" ref="BV79" si="103">(BV77/$B77)</f>
        <v>3.2258064516129031E-2</v>
      </c>
      <c r="BW79" s="9">
        <f t="shared" ref="BW79" si="104">(BW77/$B77)</f>
        <v>3.2258064516129031E-2</v>
      </c>
      <c r="BX79" s="9">
        <f t="shared" ref="BX79" si="105">(BX77/$B77)</f>
        <v>3.2258064516129031E-2</v>
      </c>
      <c r="BY79" s="9">
        <f t="shared" ref="BY79" si="106">(BY77/$B77)</f>
        <v>3.2258064516129031E-2</v>
      </c>
      <c r="BZ79" s="9">
        <f t="shared" ref="BZ79" si="107">(BZ77/$B77)</f>
        <v>3.2258064516129031E-2</v>
      </c>
      <c r="CA79" s="9">
        <f t="shared" ref="CA79" si="108">(CA77/$B77)</f>
        <v>3.2258064516129031E-2</v>
      </c>
      <c r="CB79" s="9">
        <f t="shared" ref="CB79:CC79" si="109">(CB77/$B77)</f>
        <v>3.2258064516129031E-2</v>
      </c>
      <c r="CC79" s="20">
        <f t="shared" si="109"/>
        <v>3.2258064516129031E-2</v>
      </c>
      <c r="CD79" s="24">
        <f t="shared" ref="CD79:CE79" si="110">(CD77/$B77)</f>
        <v>0</v>
      </c>
      <c r="CE79" s="27">
        <f t="shared" si="110"/>
        <v>0</v>
      </c>
      <c r="CF79" s="27">
        <f t="shared" ref="CF79" si="111">(CF77/$B77)</f>
        <v>0</v>
      </c>
      <c r="CG79" s="27">
        <f t="shared" ref="CG79" si="112">(CG77/$B77)</f>
        <v>0</v>
      </c>
      <c r="CH79" s="19"/>
    </row>
    <row r="80" spans="1:86" ht="15.75" thickBot="1" x14ac:dyDescent="0.3">
      <c r="CH80" s="19"/>
    </row>
    <row r="81" spans="1:86" ht="15.75" customHeight="1" thickBot="1" x14ac:dyDescent="0.3">
      <c r="A81" s="14"/>
      <c r="B81" s="37" t="s">
        <v>186</v>
      </c>
      <c r="C81" s="38"/>
      <c r="D81" s="38"/>
      <c r="E81" s="38"/>
      <c r="F81" s="39"/>
      <c r="G81" s="18">
        <f>COUNTIFS($A$45:$A$75,1,G45:G75,"X")</f>
        <v>0</v>
      </c>
      <c r="H81" s="18">
        <f t="shared" ref="H81:BS81" si="113">COUNTIFS($A$45:$A$75,1,H45:H75,"X")</f>
        <v>0</v>
      </c>
      <c r="I81" s="18">
        <f t="shared" si="113"/>
        <v>0</v>
      </c>
      <c r="J81" s="18">
        <f t="shared" si="113"/>
        <v>0</v>
      </c>
      <c r="K81" s="18">
        <f t="shared" si="113"/>
        <v>14</v>
      </c>
      <c r="L81" s="18">
        <f t="shared" si="113"/>
        <v>2</v>
      </c>
      <c r="M81" s="18">
        <f t="shared" si="113"/>
        <v>0</v>
      </c>
      <c r="N81" s="18">
        <f t="shared" si="113"/>
        <v>0</v>
      </c>
      <c r="O81" s="18">
        <f t="shared" si="113"/>
        <v>2</v>
      </c>
      <c r="P81" s="18">
        <f t="shared" si="113"/>
        <v>0</v>
      </c>
      <c r="Q81" s="18">
        <f t="shared" si="113"/>
        <v>0</v>
      </c>
      <c r="R81" s="18">
        <f t="shared" si="113"/>
        <v>0</v>
      </c>
      <c r="S81" s="18">
        <f t="shared" si="113"/>
        <v>0</v>
      </c>
      <c r="T81" s="18">
        <f t="shared" si="113"/>
        <v>0</v>
      </c>
      <c r="U81" s="18">
        <f t="shared" si="113"/>
        <v>0</v>
      </c>
      <c r="V81" s="18">
        <f t="shared" si="113"/>
        <v>0</v>
      </c>
      <c r="W81" s="18">
        <f t="shared" si="113"/>
        <v>5</v>
      </c>
      <c r="X81" s="18">
        <f t="shared" si="113"/>
        <v>0</v>
      </c>
      <c r="Y81" s="18">
        <f t="shared" si="113"/>
        <v>1</v>
      </c>
      <c r="Z81" s="18">
        <f t="shared" si="113"/>
        <v>0</v>
      </c>
      <c r="AA81" s="18">
        <f t="shared" si="113"/>
        <v>0</v>
      </c>
      <c r="AB81" s="18">
        <f t="shared" si="113"/>
        <v>0</v>
      </c>
      <c r="AC81" s="18">
        <f t="shared" si="113"/>
        <v>0</v>
      </c>
      <c r="AD81" s="18">
        <f t="shared" si="113"/>
        <v>0</v>
      </c>
      <c r="AE81" s="18">
        <f t="shared" si="113"/>
        <v>2</v>
      </c>
      <c r="AF81" s="18">
        <f t="shared" si="113"/>
        <v>0</v>
      </c>
      <c r="AG81" s="18">
        <f t="shared" si="113"/>
        <v>0</v>
      </c>
      <c r="AH81" s="18">
        <f t="shared" si="113"/>
        <v>1</v>
      </c>
      <c r="AI81" s="18">
        <f t="shared" si="113"/>
        <v>1</v>
      </c>
      <c r="AJ81" s="18">
        <f t="shared" si="113"/>
        <v>1</v>
      </c>
      <c r="AK81" s="18">
        <f t="shared" si="113"/>
        <v>1</v>
      </c>
      <c r="AL81" s="18">
        <f t="shared" si="113"/>
        <v>8</v>
      </c>
      <c r="AM81" s="18">
        <f t="shared" si="113"/>
        <v>1</v>
      </c>
      <c r="AN81" s="18">
        <f t="shared" si="113"/>
        <v>1</v>
      </c>
      <c r="AO81" s="18">
        <f t="shared" si="113"/>
        <v>2</v>
      </c>
      <c r="AP81" s="18">
        <f t="shared" si="113"/>
        <v>1</v>
      </c>
      <c r="AQ81" s="18">
        <f t="shared" si="113"/>
        <v>1</v>
      </c>
      <c r="AR81" s="18">
        <f t="shared" si="113"/>
        <v>1</v>
      </c>
      <c r="AS81" s="18">
        <f t="shared" si="113"/>
        <v>3</v>
      </c>
      <c r="AT81" s="18">
        <f t="shared" si="113"/>
        <v>1</v>
      </c>
      <c r="AU81" s="18">
        <f t="shared" si="113"/>
        <v>2</v>
      </c>
      <c r="AV81" s="18">
        <f t="shared" si="113"/>
        <v>1</v>
      </c>
      <c r="AW81" s="18">
        <f t="shared" si="113"/>
        <v>1</v>
      </c>
      <c r="AX81" s="18">
        <f t="shared" si="113"/>
        <v>1</v>
      </c>
      <c r="AY81" s="18">
        <f t="shared" si="113"/>
        <v>0</v>
      </c>
      <c r="AZ81" s="18">
        <f t="shared" si="113"/>
        <v>0</v>
      </c>
      <c r="BA81" s="18">
        <f t="shared" si="113"/>
        <v>0</v>
      </c>
      <c r="BB81" s="18">
        <f t="shared" si="113"/>
        <v>0</v>
      </c>
      <c r="BC81" s="18">
        <f t="shared" si="113"/>
        <v>0</v>
      </c>
      <c r="BD81" s="18">
        <f t="shared" si="113"/>
        <v>2</v>
      </c>
      <c r="BE81" s="18">
        <f t="shared" si="113"/>
        <v>1</v>
      </c>
      <c r="BF81" s="18">
        <f t="shared" si="113"/>
        <v>1</v>
      </c>
      <c r="BG81" s="18">
        <f t="shared" si="113"/>
        <v>1</v>
      </c>
      <c r="BH81" s="18">
        <f t="shared" si="113"/>
        <v>1</v>
      </c>
      <c r="BI81" s="18">
        <f t="shared" si="113"/>
        <v>1</v>
      </c>
      <c r="BJ81" s="18">
        <f t="shared" si="113"/>
        <v>1</v>
      </c>
      <c r="BK81" s="18">
        <f t="shared" si="113"/>
        <v>1</v>
      </c>
      <c r="BL81" s="18">
        <f t="shared" si="113"/>
        <v>1</v>
      </c>
      <c r="BM81" s="18">
        <f t="shared" si="113"/>
        <v>1</v>
      </c>
      <c r="BN81" s="18">
        <f t="shared" si="113"/>
        <v>1</v>
      </c>
      <c r="BO81" s="18">
        <f t="shared" si="113"/>
        <v>2</v>
      </c>
      <c r="BP81" s="18">
        <f t="shared" si="113"/>
        <v>2</v>
      </c>
      <c r="BQ81" s="18">
        <f t="shared" si="113"/>
        <v>2</v>
      </c>
      <c r="BR81" s="18">
        <f t="shared" si="113"/>
        <v>1</v>
      </c>
      <c r="BS81" s="18">
        <f t="shared" si="113"/>
        <v>1</v>
      </c>
      <c r="BT81" s="18">
        <f t="shared" ref="BT81:CB81" si="114">COUNTIFS($A$45:$A$75,1,BT45:BT75,"X")</f>
        <v>1</v>
      </c>
      <c r="BU81" s="18">
        <f t="shared" si="114"/>
        <v>1</v>
      </c>
      <c r="BV81" s="18">
        <f t="shared" si="114"/>
        <v>1</v>
      </c>
      <c r="BW81" s="18">
        <f t="shared" si="114"/>
        <v>1</v>
      </c>
      <c r="BX81" s="18">
        <f t="shared" si="114"/>
        <v>1</v>
      </c>
      <c r="BY81" s="18">
        <f t="shared" si="114"/>
        <v>1</v>
      </c>
      <c r="BZ81" s="18">
        <f t="shared" si="114"/>
        <v>1</v>
      </c>
      <c r="CA81" s="18">
        <f t="shared" si="114"/>
        <v>0</v>
      </c>
      <c r="CB81" s="18">
        <f t="shared" si="114"/>
        <v>0</v>
      </c>
      <c r="CC81" s="18">
        <f t="shared" ref="CC81:CD81" si="115">COUNTIFS($A$45:$A$75,1,CC45:CC75,"X")</f>
        <v>1</v>
      </c>
      <c r="CD81" s="18">
        <f t="shared" si="115"/>
        <v>0</v>
      </c>
      <c r="CE81" s="18">
        <f t="shared" ref="CE81" si="116">COUNTIFS($A$45:$A$75,1,CE45:CE75,"X")</f>
        <v>0</v>
      </c>
      <c r="CF81" s="18">
        <f t="shared" ref="CF81:CG81" si="117">COUNTIFS($A$45:$A$75,1,CF45:CF75,"X")</f>
        <v>0</v>
      </c>
      <c r="CG81" s="18">
        <f t="shared" si="117"/>
        <v>0</v>
      </c>
      <c r="CH81" s="19"/>
    </row>
    <row r="82" spans="1:86" ht="15.75" customHeight="1" thickBot="1" x14ac:dyDescent="0.3">
      <c r="A82" s="14"/>
      <c r="B82" s="37" t="s">
        <v>187</v>
      </c>
      <c r="C82" s="38"/>
      <c r="D82" s="38"/>
      <c r="E82" s="38"/>
      <c r="F82" s="39"/>
      <c r="G82" s="9">
        <f>G81/$J$121</f>
        <v>0</v>
      </c>
      <c r="H82" s="9">
        <f t="shared" ref="H82:BS82" si="118">H81/$J$121</f>
        <v>0</v>
      </c>
      <c r="I82" s="9">
        <f t="shared" si="118"/>
        <v>0</v>
      </c>
      <c r="J82" s="9">
        <f t="shared" si="118"/>
        <v>0</v>
      </c>
      <c r="K82" s="9">
        <f t="shared" si="118"/>
        <v>0.51851851851851849</v>
      </c>
      <c r="L82" s="9">
        <f t="shared" si="118"/>
        <v>7.407407407407407E-2</v>
      </c>
      <c r="M82" s="9">
        <f t="shared" si="118"/>
        <v>0</v>
      </c>
      <c r="N82" s="9">
        <f t="shared" si="118"/>
        <v>0</v>
      </c>
      <c r="O82" s="9">
        <f t="shared" si="118"/>
        <v>7.407407407407407E-2</v>
      </c>
      <c r="P82" s="9">
        <f t="shared" si="118"/>
        <v>0</v>
      </c>
      <c r="Q82" s="9">
        <f t="shared" si="118"/>
        <v>0</v>
      </c>
      <c r="R82" s="9">
        <f t="shared" si="118"/>
        <v>0</v>
      </c>
      <c r="S82" s="9">
        <f t="shared" si="118"/>
        <v>0</v>
      </c>
      <c r="T82" s="9">
        <f t="shared" si="118"/>
        <v>0</v>
      </c>
      <c r="U82" s="9">
        <f t="shared" si="118"/>
        <v>0</v>
      </c>
      <c r="V82" s="9">
        <f t="shared" si="118"/>
        <v>0</v>
      </c>
      <c r="W82" s="9">
        <f t="shared" si="118"/>
        <v>0.18518518518518517</v>
      </c>
      <c r="X82" s="9">
        <f t="shared" si="118"/>
        <v>0</v>
      </c>
      <c r="Y82" s="9">
        <f t="shared" si="118"/>
        <v>3.7037037037037035E-2</v>
      </c>
      <c r="Z82" s="9">
        <f t="shared" si="118"/>
        <v>0</v>
      </c>
      <c r="AA82" s="9">
        <f t="shared" si="118"/>
        <v>0</v>
      </c>
      <c r="AB82" s="9">
        <f t="shared" si="118"/>
        <v>0</v>
      </c>
      <c r="AC82" s="9">
        <f t="shared" si="118"/>
        <v>0</v>
      </c>
      <c r="AD82" s="9">
        <f t="shared" si="118"/>
        <v>0</v>
      </c>
      <c r="AE82" s="9">
        <f t="shared" si="118"/>
        <v>7.407407407407407E-2</v>
      </c>
      <c r="AF82" s="9">
        <f t="shared" si="118"/>
        <v>0</v>
      </c>
      <c r="AG82" s="9">
        <f t="shared" si="118"/>
        <v>0</v>
      </c>
      <c r="AH82" s="9">
        <f t="shared" si="118"/>
        <v>3.7037037037037035E-2</v>
      </c>
      <c r="AI82" s="9">
        <f t="shared" si="118"/>
        <v>3.7037037037037035E-2</v>
      </c>
      <c r="AJ82" s="9">
        <f t="shared" si="118"/>
        <v>3.7037037037037035E-2</v>
      </c>
      <c r="AK82" s="9">
        <f t="shared" si="118"/>
        <v>3.7037037037037035E-2</v>
      </c>
      <c r="AL82" s="9">
        <f t="shared" si="118"/>
        <v>0.29629629629629628</v>
      </c>
      <c r="AM82" s="9">
        <f t="shared" si="118"/>
        <v>3.7037037037037035E-2</v>
      </c>
      <c r="AN82" s="9">
        <f t="shared" si="118"/>
        <v>3.7037037037037035E-2</v>
      </c>
      <c r="AO82" s="9">
        <f t="shared" si="118"/>
        <v>7.407407407407407E-2</v>
      </c>
      <c r="AP82" s="9">
        <f t="shared" si="118"/>
        <v>3.7037037037037035E-2</v>
      </c>
      <c r="AQ82" s="9">
        <f t="shared" si="118"/>
        <v>3.7037037037037035E-2</v>
      </c>
      <c r="AR82" s="9">
        <f t="shared" si="118"/>
        <v>3.7037037037037035E-2</v>
      </c>
      <c r="AS82" s="9">
        <f t="shared" si="118"/>
        <v>0.1111111111111111</v>
      </c>
      <c r="AT82" s="9">
        <f t="shared" si="118"/>
        <v>3.7037037037037035E-2</v>
      </c>
      <c r="AU82" s="9">
        <f t="shared" si="118"/>
        <v>7.407407407407407E-2</v>
      </c>
      <c r="AV82" s="9">
        <f t="shared" si="118"/>
        <v>3.7037037037037035E-2</v>
      </c>
      <c r="AW82" s="9">
        <f t="shared" si="118"/>
        <v>3.7037037037037035E-2</v>
      </c>
      <c r="AX82" s="9">
        <f t="shared" si="118"/>
        <v>3.7037037037037035E-2</v>
      </c>
      <c r="AY82" s="9">
        <f t="shared" si="118"/>
        <v>0</v>
      </c>
      <c r="AZ82" s="9">
        <f t="shared" si="118"/>
        <v>0</v>
      </c>
      <c r="BA82" s="9">
        <f t="shared" si="118"/>
        <v>0</v>
      </c>
      <c r="BB82" s="9">
        <f t="shared" si="118"/>
        <v>0</v>
      </c>
      <c r="BC82" s="9">
        <f t="shared" si="118"/>
        <v>0</v>
      </c>
      <c r="BD82" s="9">
        <f t="shared" si="118"/>
        <v>7.407407407407407E-2</v>
      </c>
      <c r="BE82" s="9">
        <f t="shared" si="118"/>
        <v>3.7037037037037035E-2</v>
      </c>
      <c r="BF82" s="9">
        <f t="shared" si="118"/>
        <v>3.7037037037037035E-2</v>
      </c>
      <c r="BG82" s="9">
        <f t="shared" si="118"/>
        <v>3.7037037037037035E-2</v>
      </c>
      <c r="BH82" s="9">
        <f t="shared" si="118"/>
        <v>3.7037037037037035E-2</v>
      </c>
      <c r="BI82" s="9">
        <f t="shared" si="118"/>
        <v>3.7037037037037035E-2</v>
      </c>
      <c r="BJ82" s="9">
        <f t="shared" si="118"/>
        <v>3.7037037037037035E-2</v>
      </c>
      <c r="BK82" s="9">
        <f t="shared" si="118"/>
        <v>3.7037037037037035E-2</v>
      </c>
      <c r="BL82" s="9">
        <f t="shared" si="118"/>
        <v>3.7037037037037035E-2</v>
      </c>
      <c r="BM82" s="9">
        <f t="shared" si="118"/>
        <v>3.7037037037037035E-2</v>
      </c>
      <c r="BN82" s="9">
        <f t="shared" si="118"/>
        <v>3.7037037037037035E-2</v>
      </c>
      <c r="BO82" s="9">
        <f t="shared" si="118"/>
        <v>7.407407407407407E-2</v>
      </c>
      <c r="BP82" s="9">
        <f t="shared" si="118"/>
        <v>7.407407407407407E-2</v>
      </c>
      <c r="BQ82" s="9">
        <f t="shared" si="118"/>
        <v>7.407407407407407E-2</v>
      </c>
      <c r="BR82" s="9">
        <f t="shared" si="118"/>
        <v>3.7037037037037035E-2</v>
      </c>
      <c r="BS82" s="9">
        <f t="shared" si="118"/>
        <v>3.7037037037037035E-2</v>
      </c>
      <c r="BT82" s="9">
        <f t="shared" ref="BT82:CB82" si="119">BT81/$J$121</f>
        <v>3.7037037037037035E-2</v>
      </c>
      <c r="BU82" s="9">
        <f t="shared" si="119"/>
        <v>3.7037037037037035E-2</v>
      </c>
      <c r="BV82" s="9">
        <f t="shared" si="119"/>
        <v>3.7037037037037035E-2</v>
      </c>
      <c r="BW82" s="9">
        <f t="shared" si="119"/>
        <v>3.7037037037037035E-2</v>
      </c>
      <c r="BX82" s="9">
        <f t="shared" si="119"/>
        <v>3.7037037037037035E-2</v>
      </c>
      <c r="BY82" s="9">
        <f t="shared" si="119"/>
        <v>3.7037037037037035E-2</v>
      </c>
      <c r="BZ82" s="9">
        <f t="shared" si="119"/>
        <v>3.7037037037037035E-2</v>
      </c>
      <c r="CA82" s="9">
        <f t="shared" si="119"/>
        <v>0</v>
      </c>
      <c r="CB82" s="9">
        <f t="shared" si="119"/>
        <v>0</v>
      </c>
      <c r="CC82" s="20">
        <f t="shared" ref="CC82:CD82" si="120">CC81/$J$121</f>
        <v>3.7037037037037035E-2</v>
      </c>
      <c r="CD82" s="24">
        <f t="shared" si="120"/>
        <v>0</v>
      </c>
      <c r="CE82" s="27">
        <f t="shared" ref="CE82" si="121">CE81/$J$121</f>
        <v>0</v>
      </c>
      <c r="CF82" s="27">
        <f t="shared" ref="CF82:CG82" si="122">CF81/$J$121</f>
        <v>0</v>
      </c>
      <c r="CG82" s="27">
        <f t="shared" si="122"/>
        <v>0</v>
      </c>
      <c r="CH82" s="19"/>
    </row>
    <row r="83" spans="1:86" ht="15.75" customHeight="1" thickBot="1" x14ac:dyDescent="0.3">
      <c r="A83" s="14"/>
      <c r="B83" s="40" t="s">
        <v>188</v>
      </c>
      <c r="C83" s="41"/>
      <c r="D83" s="41"/>
      <c r="E83" s="41"/>
      <c r="F83" s="42"/>
      <c r="G83" s="18">
        <f>COUNTIFS($A$45:$A$75,2,G45:G75,"X")</f>
        <v>0</v>
      </c>
      <c r="H83" s="18">
        <f t="shared" ref="H83:BS83" si="123">COUNTIFS($A$45:$A$75,2,H45:H75,"X")</f>
        <v>0</v>
      </c>
      <c r="I83" s="18">
        <f t="shared" si="123"/>
        <v>0</v>
      </c>
      <c r="J83" s="18">
        <f t="shared" si="123"/>
        <v>0</v>
      </c>
      <c r="K83" s="18">
        <f t="shared" si="123"/>
        <v>1</v>
      </c>
      <c r="L83" s="18">
        <f t="shared" si="123"/>
        <v>0</v>
      </c>
      <c r="M83" s="18">
        <f t="shared" si="123"/>
        <v>0</v>
      </c>
      <c r="N83" s="18">
        <f t="shared" si="123"/>
        <v>0</v>
      </c>
      <c r="O83" s="18">
        <f t="shared" si="123"/>
        <v>0</v>
      </c>
      <c r="P83" s="18">
        <f t="shared" si="123"/>
        <v>0</v>
      </c>
      <c r="Q83" s="18">
        <f t="shared" si="123"/>
        <v>0</v>
      </c>
      <c r="R83" s="18">
        <f t="shared" si="123"/>
        <v>0</v>
      </c>
      <c r="S83" s="18">
        <f t="shared" si="123"/>
        <v>0</v>
      </c>
      <c r="T83" s="18">
        <f t="shared" si="123"/>
        <v>0</v>
      </c>
      <c r="U83" s="18">
        <f t="shared" si="123"/>
        <v>0</v>
      </c>
      <c r="V83" s="18">
        <f t="shared" si="123"/>
        <v>0</v>
      </c>
      <c r="W83" s="18">
        <f t="shared" si="123"/>
        <v>0</v>
      </c>
      <c r="X83" s="18">
        <f t="shared" si="123"/>
        <v>0</v>
      </c>
      <c r="Y83" s="18">
        <f t="shared" si="123"/>
        <v>0</v>
      </c>
      <c r="Z83" s="18">
        <f t="shared" si="123"/>
        <v>0</v>
      </c>
      <c r="AA83" s="18">
        <f t="shared" si="123"/>
        <v>0</v>
      </c>
      <c r="AB83" s="18">
        <f t="shared" si="123"/>
        <v>0</v>
      </c>
      <c r="AC83" s="18">
        <f t="shared" si="123"/>
        <v>0</v>
      </c>
      <c r="AD83" s="18">
        <f t="shared" si="123"/>
        <v>0</v>
      </c>
      <c r="AE83" s="18">
        <f t="shared" si="123"/>
        <v>0</v>
      </c>
      <c r="AF83" s="18">
        <f t="shared" si="123"/>
        <v>0</v>
      </c>
      <c r="AG83" s="18">
        <f t="shared" si="123"/>
        <v>0</v>
      </c>
      <c r="AH83" s="18">
        <f t="shared" si="123"/>
        <v>0</v>
      </c>
      <c r="AI83" s="18">
        <f t="shared" si="123"/>
        <v>0</v>
      </c>
      <c r="AJ83" s="18">
        <f t="shared" si="123"/>
        <v>0</v>
      </c>
      <c r="AK83" s="18">
        <f t="shared" si="123"/>
        <v>0</v>
      </c>
      <c r="AL83" s="18">
        <f t="shared" si="123"/>
        <v>0</v>
      </c>
      <c r="AM83" s="18">
        <f t="shared" si="123"/>
        <v>0</v>
      </c>
      <c r="AN83" s="18">
        <f t="shared" si="123"/>
        <v>0</v>
      </c>
      <c r="AO83" s="18">
        <f t="shared" si="123"/>
        <v>0</v>
      </c>
      <c r="AP83" s="18">
        <f t="shared" si="123"/>
        <v>0</v>
      </c>
      <c r="AQ83" s="18">
        <f t="shared" si="123"/>
        <v>0</v>
      </c>
      <c r="AR83" s="18">
        <f t="shared" si="123"/>
        <v>0</v>
      </c>
      <c r="AS83" s="18">
        <f t="shared" si="123"/>
        <v>0</v>
      </c>
      <c r="AT83" s="18">
        <f t="shared" si="123"/>
        <v>0</v>
      </c>
      <c r="AU83" s="18">
        <f t="shared" si="123"/>
        <v>0</v>
      </c>
      <c r="AV83" s="18">
        <f t="shared" si="123"/>
        <v>0</v>
      </c>
      <c r="AW83" s="18">
        <f t="shared" si="123"/>
        <v>0</v>
      </c>
      <c r="AX83" s="18">
        <f t="shared" si="123"/>
        <v>0</v>
      </c>
      <c r="AY83" s="18">
        <f t="shared" si="123"/>
        <v>0</v>
      </c>
      <c r="AZ83" s="18">
        <f t="shared" si="123"/>
        <v>0</v>
      </c>
      <c r="BA83" s="18">
        <f t="shared" si="123"/>
        <v>0</v>
      </c>
      <c r="BB83" s="18">
        <f t="shared" si="123"/>
        <v>0</v>
      </c>
      <c r="BC83" s="18">
        <f t="shared" si="123"/>
        <v>0</v>
      </c>
      <c r="BD83" s="18">
        <f t="shared" si="123"/>
        <v>0</v>
      </c>
      <c r="BE83" s="18">
        <f t="shared" si="123"/>
        <v>0</v>
      </c>
      <c r="BF83" s="18">
        <f t="shared" si="123"/>
        <v>0</v>
      </c>
      <c r="BG83" s="18">
        <f t="shared" si="123"/>
        <v>0</v>
      </c>
      <c r="BH83" s="18">
        <f t="shared" si="123"/>
        <v>0</v>
      </c>
      <c r="BI83" s="18">
        <f t="shared" si="123"/>
        <v>0</v>
      </c>
      <c r="BJ83" s="18">
        <f t="shared" si="123"/>
        <v>0</v>
      </c>
      <c r="BK83" s="18">
        <f t="shared" si="123"/>
        <v>0</v>
      </c>
      <c r="BL83" s="18">
        <f t="shared" si="123"/>
        <v>0</v>
      </c>
      <c r="BM83" s="18">
        <f t="shared" si="123"/>
        <v>0</v>
      </c>
      <c r="BN83" s="18">
        <f t="shared" si="123"/>
        <v>0</v>
      </c>
      <c r="BO83" s="18">
        <f t="shared" si="123"/>
        <v>0</v>
      </c>
      <c r="BP83" s="18">
        <f t="shared" si="123"/>
        <v>0</v>
      </c>
      <c r="BQ83" s="18">
        <f t="shared" si="123"/>
        <v>0</v>
      </c>
      <c r="BR83" s="18">
        <f t="shared" si="123"/>
        <v>0</v>
      </c>
      <c r="BS83" s="18">
        <f t="shared" si="123"/>
        <v>0</v>
      </c>
      <c r="BT83" s="18">
        <f t="shared" ref="BT83:CB83" si="124">COUNTIFS($A$45:$A$75,2,BT45:BT75,"X")</f>
        <v>0</v>
      </c>
      <c r="BU83" s="18">
        <f t="shared" si="124"/>
        <v>0</v>
      </c>
      <c r="BV83" s="18">
        <f t="shared" si="124"/>
        <v>0</v>
      </c>
      <c r="BW83" s="18">
        <f t="shared" si="124"/>
        <v>0</v>
      </c>
      <c r="BX83" s="18">
        <f t="shared" si="124"/>
        <v>0</v>
      </c>
      <c r="BY83" s="18">
        <f t="shared" si="124"/>
        <v>0</v>
      </c>
      <c r="BZ83" s="18">
        <f t="shared" si="124"/>
        <v>0</v>
      </c>
      <c r="CA83" s="18">
        <f t="shared" si="124"/>
        <v>1</v>
      </c>
      <c r="CB83" s="18">
        <f t="shared" si="124"/>
        <v>1</v>
      </c>
      <c r="CC83" s="18">
        <f t="shared" ref="CC83:CD83" si="125">COUNTIFS($A$45:$A$75,2,CC45:CC75,"X")</f>
        <v>0</v>
      </c>
      <c r="CD83" s="18">
        <f t="shared" si="125"/>
        <v>0</v>
      </c>
      <c r="CE83" s="18">
        <f t="shared" ref="CE83" si="126">COUNTIFS($A$45:$A$75,2,CE45:CE75,"X")</f>
        <v>0</v>
      </c>
      <c r="CF83" s="18">
        <f t="shared" ref="CF83:CG83" si="127">COUNTIFS($A$45:$A$75,2,CF45:CF75,"X")</f>
        <v>0</v>
      </c>
      <c r="CG83" s="18">
        <f t="shared" si="127"/>
        <v>0</v>
      </c>
      <c r="CH83" s="19"/>
    </row>
    <row r="84" spans="1:86" ht="15.75" customHeight="1" thickBot="1" x14ac:dyDescent="0.3">
      <c r="A84" s="14"/>
      <c r="B84" s="40" t="s">
        <v>189</v>
      </c>
      <c r="C84" s="41"/>
      <c r="D84" s="41"/>
      <c r="E84" s="41"/>
      <c r="F84" s="42"/>
      <c r="G84" s="9">
        <f>G83/$J$122</f>
        <v>0</v>
      </c>
      <c r="H84" s="9">
        <f t="shared" ref="H84:BS84" si="128">H83/$J$122</f>
        <v>0</v>
      </c>
      <c r="I84" s="9">
        <f t="shared" si="128"/>
        <v>0</v>
      </c>
      <c r="J84" s="9">
        <f t="shared" si="128"/>
        <v>0</v>
      </c>
      <c r="K84" s="9">
        <f t="shared" si="128"/>
        <v>1</v>
      </c>
      <c r="L84" s="9">
        <f t="shared" si="128"/>
        <v>0</v>
      </c>
      <c r="M84" s="9">
        <f t="shared" si="128"/>
        <v>0</v>
      </c>
      <c r="N84" s="9">
        <f t="shared" si="128"/>
        <v>0</v>
      </c>
      <c r="O84" s="9">
        <f t="shared" si="128"/>
        <v>0</v>
      </c>
      <c r="P84" s="9">
        <f t="shared" si="128"/>
        <v>0</v>
      </c>
      <c r="Q84" s="9">
        <f t="shared" si="128"/>
        <v>0</v>
      </c>
      <c r="R84" s="9">
        <f t="shared" si="128"/>
        <v>0</v>
      </c>
      <c r="S84" s="9">
        <f t="shared" si="128"/>
        <v>0</v>
      </c>
      <c r="T84" s="9">
        <f t="shared" si="128"/>
        <v>0</v>
      </c>
      <c r="U84" s="9">
        <f t="shared" si="128"/>
        <v>0</v>
      </c>
      <c r="V84" s="9">
        <f t="shared" si="128"/>
        <v>0</v>
      </c>
      <c r="W84" s="9">
        <f t="shared" si="128"/>
        <v>0</v>
      </c>
      <c r="X84" s="9">
        <f t="shared" si="128"/>
        <v>0</v>
      </c>
      <c r="Y84" s="9">
        <f t="shared" si="128"/>
        <v>0</v>
      </c>
      <c r="Z84" s="9">
        <f t="shared" si="128"/>
        <v>0</v>
      </c>
      <c r="AA84" s="9">
        <f t="shared" si="128"/>
        <v>0</v>
      </c>
      <c r="AB84" s="9">
        <f t="shared" si="128"/>
        <v>0</v>
      </c>
      <c r="AC84" s="9">
        <f t="shared" si="128"/>
        <v>0</v>
      </c>
      <c r="AD84" s="9">
        <f t="shared" si="128"/>
        <v>0</v>
      </c>
      <c r="AE84" s="9">
        <f t="shared" si="128"/>
        <v>0</v>
      </c>
      <c r="AF84" s="9">
        <f t="shared" si="128"/>
        <v>0</v>
      </c>
      <c r="AG84" s="9">
        <f t="shared" si="128"/>
        <v>0</v>
      </c>
      <c r="AH84" s="9">
        <f t="shared" si="128"/>
        <v>0</v>
      </c>
      <c r="AI84" s="9">
        <f t="shared" si="128"/>
        <v>0</v>
      </c>
      <c r="AJ84" s="9">
        <f t="shared" si="128"/>
        <v>0</v>
      </c>
      <c r="AK84" s="9">
        <f t="shared" si="128"/>
        <v>0</v>
      </c>
      <c r="AL84" s="9">
        <f t="shared" si="128"/>
        <v>0</v>
      </c>
      <c r="AM84" s="9">
        <f t="shared" si="128"/>
        <v>0</v>
      </c>
      <c r="AN84" s="9">
        <f t="shared" si="128"/>
        <v>0</v>
      </c>
      <c r="AO84" s="9">
        <f t="shared" si="128"/>
        <v>0</v>
      </c>
      <c r="AP84" s="9">
        <f t="shared" si="128"/>
        <v>0</v>
      </c>
      <c r="AQ84" s="9">
        <f t="shared" si="128"/>
        <v>0</v>
      </c>
      <c r="AR84" s="9">
        <f t="shared" si="128"/>
        <v>0</v>
      </c>
      <c r="AS84" s="9">
        <f t="shared" si="128"/>
        <v>0</v>
      </c>
      <c r="AT84" s="9">
        <f t="shared" si="128"/>
        <v>0</v>
      </c>
      <c r="AU84" s="9">
        <f t="shared" si="128"/>
        <v>0</v>
      </c>
      <c r="AV84" s="9">
        <f t="shared" si="128"/>
        <v>0</v>
      </c>
      <c r="AW84" s="9">
        <f t="shared" si="128"/>
        <v>0</v>
      </c>
      <c r="AX84" s="9">
        <f t="shared" si="128"/>
        <v>0</v>
      </c>
      <c r="AY84" s="9">
        <f t="shared" si="128"/>
        <v>0</v>
      </c>
      <c r="AZ84" s="9">
        <f t="shared" si="128"/>
        <v>0</v>
      </c>
      <c r="BA84" s="9">
        <f t="shared" si="128"/>
        <v>0</v>
      </c>
      <c r="BB84" s="9">
        <f t="shared" si="128"/>
        <v>0</v>
      </c>
      <c r="BC84" s="9">
        <f t="shared" si="128"/>
        <v>0</v>
      </c>
      <c r="BD84" s="9">
        <f t="shared" si="128"/>
        <v>0</v>
      </c>
      <c r="BE84" s="9">
        <f t="shared" si="128"/>
        <v>0</v>
      </c>
      <c r="BF84" s="9">
        <f t="shared" si="128"/>
        <v>0</v>
      </c>
      <c r="BG84" s="9">
        <f t="shared" si="128"/>
        <v>0</v>
      </c>
      <c r="BH84" s="9">
        <f t="shared" si="128"/>
        <v>0</v>
      </c>
      <c r="BI84" s="9">
        <f t="shared" si="128"/>
        <v>0</v>
      </c>
      <c r="BJ84" s="9">
        <f t="shared" si="128"/>
        <v>0</v>
      </c>
      <c r="BK84" s="9">
        <f t="shared" si="128"/>
        <v>0</v>
      </c>
      <c r="BL84" s="9">
        <f t="shared" si="128"/>
        <v>0</v>
      </c>
      <c r="BM84" s="9">
        <f t="shared" si="128"/>
        <v>0</v>
      </c>
      <c r="BN84" s="9">
        <f t="shared" si="128"/>
        <v>0</v>
      </c>
      <c r="BO84" s="9">
        <f t="shared" si="128"/>
        <v>0</v>
      </c>
      <c r="BP84" s="9">
        <f t="shared" si="128"/>
        <v>0</v>
      </c>
      <c r="BQ84" s="9">
        <f t="shared" si="128"/>
        <v>0</v>
      </c>
      <c r="BR84" s="9">
        <f t="shared" si="128"/>
        <v>0</v>
      </c>
      <c r="BS84" s="9">
        <f t="shared" si="128"/>
        <v>0</v>
      </c>
      <c r="BT84" s="9">
        <f t="shared" ref="BT84:CB84" si="129">BT83/$J$122</f>
        <v>0</v>
      </c>
      <c r="BU84" s="9">
        <f t="shared" si="129"/>
        <v>0</v>
      </c>
      <c r="BV84" s="9">
        <f t="shared" si="129"/>
        <v>0</v>
      </c>
      <c r="BW84" s="9">
        <f t="shared" si="129"/>
        <v>0</v>
      </c>
      <c r="BX84" s="9">
        <f t="shared" si="129"/>
        <v>0</v>
      </c>
      <c r="BY84" s="9">
        <f t="shared" si="129"/>
        <v>0</v>
      </c>
      <c r="BZ84" s="9">
        <f t="shared" si="129"/>
        <v>0</v>
      </c>
      <c r="CA84" s="9">
        <f t="shared" si="129"/>
        <v>1</v>
      </c>
      <c r="CB84" s="9">
        <f t="shared" si="129"/>
        <v>1</v>
      </c>
      <c r="CC84" s="20">
        <f t="shared" ref="CC84:CD84" si="130">CC83/$J$122</f>
        <v>0</v>
      </c>
      <c r="CD84" s="24">
        <f t="shared" si="130"/>
        <v>0</v>
      </c>
      <c r="CE84" s="27">
        <f t="shared" ref="CE84" si="131">CE83/$J$122</f>
        <v>0</v>
      </c>
      <c r="CF84" s="27">
        <f t="shared" ref="CF84:CG84" si="132">CF83/$J$122</f>
        <v>0</v>
      </c>
      <c r="CG84" s="27">
        <f t="shared" si="132"/>
        <v>0</v>
      </c>
      <c r="CH84" s="19"/>
    </row>
    <row r="85" spans="1:86" ht="15.75" customHeight="1" thickBot="1" x14ac:dyDescent="0.3">
      <c r="A85" s="14"/>
      <c r="B85" s="40" t="s">
        <v>190</v>
      </c>
      <c r="C85" s="41"/>
      <c r="D85" s="41"/>
      <c r="E85" s="41"/>
      <c r="F85" s="42"/>
      <c r="G85" s="18">
        <f>COUNTIFS($A$45:$A$75,3,G45:G75,"X")</f>
        <v>0</v>
      </c>
      <c r="H85" s="18">
        <f t="shared" ref="H85:BS85" si="133">COUNTIFS($A$45:$A$75,3,H45:H75,"X")</f>
        <v>0</v>
      </c>
      <c r="I85" s="18">
        <f t="shared" si="133"/>
        <v>0</v>
      </c>
      <c r="J85" s="18">
        <f t="shared" si="133"/>
        <v>1</v>
      </c>
      <c r="K85" s="18">
        <f t="shared" si="133"/>
        <v>1</v>
      </c>
      <c r="L85" s="18">
        <f t="shared" si="133"/>
        <v>0</v>
      </c>
      <c r="M85" s="18">
        <f t="shared" si="133"/>
        <v>0</v>
      </c>
      <c r="N85" s="18">
        <f t="shared" si="133"/>
        <v>0</v>
      </c>
      <c r="O85" s="18">
        <f t="shared" si="133"/>
        <v>0</v>
      </c>
      <c r="P85" s="18">
        <f t="shared" si="133"/>
        <v>0</v>
      </c>
      <c r="Q85" s="18">
        <f t="shared" si="133"/>
        <v>0</v>
      </c>
      <c r="R85" s="18">
        <f t="shared" si="133"/>
        <v>0</v>
      </c>
      <c r="S85" s="18">
        <f t="shared" si="133"/>
        <v>0</v>
      </c>
      <c r="T85" s="18">
        <f t="shared" si="133"/>
        <v>0</v>
      </c>
      <c r="U85" s="18">
        <f t="shared" si="133"/>
        <v>0</v>
      </c>
      <c r="V85" s="18">
        <f t="shared" si="133"/>
        <v>0</v>
      </c>
      <c r="W85" s="18">
        <f t="shared" si="133"/>
        <v>0</v>
      </c>
      <c r="X85" s="18">
        <f t="shared" si="133"/>
        <v>0</v>
      </c>
      <c r="Y85" s="18">
        <f t="shared" si="133"/>
        <v>0</v>
      </c>
      <c r="Z85" s="18">
        <f t="shared" si="133"/>
        <v>0</v>
      </c>
      <c r="AA85" s="18">
        <f t="shared" si="133"/>
        <v>0</v>
      </c>
      <c r="AB85" s="18">
        <f t="shared" si="133"/>
        <v>0</v>
      </c>
      <c r="AC85" s="18">
        <f t="shared" si="133"/>
        <v>0</v>
      </c>
      <c r="AD85" s="18">
        <f t="shared" si="133"/>
        <v>0</v>
      </c>
      <c r="AE85" s="18">
        <f t="shared" si="133"/>
        <v>0</v>
      </c>
      <c r="AF85" s="18">
        <f t="shared" si="133"/>
        <v>0</v>
      </c>
      <c r="AG85" s="18">
        <f t="shared" si="133"/>
        <v>0</v>
      </c>
      <c r="AH85" s="18">
        <f t="shared" si="133"/>
        <v>0</v>
      </c>
      <c r="AI85" s="18">
        <f t="shared" si="133"/>
        <v>0</v>
      </c>
      <c r="AJ85" s="18">
        <f t="shared" si="133"/>
        <v>0</v>
      </c>
      <c r="AK85" s="18">
        <f t="shared" si="133"/>
        <v>0</v>
      </c>
      <c r="AL85" s="18">
        <f t="shared" si="133"/>
        <v>0</v>
      </c>
      <c r="AM85" s="18">
        <f t="shared" si="133"/>
        <v>0</v>
      </c>
      <c r="AN85" s="18">
        <f t="shared" si="133"/>
        <v>0</v>
      </c>
      <c r="AO85" s="18">
        <f t="shared" si="133"/>
        <v>0</v>
      </c>
      <c r="AP85" s="18">
        <f t="shared" si="133"/>
        <v>0</v>
      </c>
      <c r="AQ85" s="18">
        <f t="shared" si="133"/>
        <v>0</v>
      </c>
      <c r="AR85" s="18">
        <f t="shared" si="133"/>
        <v>0</v>
      </c>
      <c r="AS85" s="18">
        <f t="shared" si="133"/>
        <v>0</v>
      </c>
      <c r="AT85" s="18">
        <f t="shared" si="133"/>
        <v>0</v>
      </c>
      <c r="AU85" s="18">
        <f t="shared" si="133"/>
        <v>0</v>
      </c>
      <c r="AV85" s="18">
        <f t="shared" si="133"/>
        <v>0</v>
      </c>
      <c r="AW85" s="18">
        <f t="shared" si="133"/>
        <v>0</v>
      </c>
      <c r="AX85" s="18">
        <f t="shared" si="133"/>
        <v>0</v>
      </c>
      <c r="AY85" s="18">
        <f t="shared" si="133"/>
        <v>1</v>
      </c>
      <c r="AZ85" s="18">
        <f t="shared" si="133"/>
        <v>1</v>
      </c>
      <c r="BA85" s="18">
        <f t="shared" si="133"/>
        <v>1</v>
      </c>
      <c r="BB85" s="18">
        <f t="shared" si="133"/>
        <v>1</v>
      </c>
      <c r="BC85" s="18">
        <f t="shared" si="133"/>
        <v>1</v>
      </c>
      <c r="BD85" s="18">
        <f t="shared" si="133"/>
        <v>0</v>
      </c>
      <c r="BE85" s="18">
        <f t="shared" si="133"/>
        <v>0</v>
      </c>
      <c r="BF85" s="18">
        <f t="shared" si="133"/>
        <v>0</v>
      </c>
      <c r="BG85" s="18">
        <f t="shared" si="133"/>
        <v>0</v>
      </c>
      <c r="BH85" s="18">
        <f t="shared" si="133"/>
        <v>0</v>
      </c>
      <c r="BI85" s="18">
        <f t="shared" si="133"/>
        <v>0</v>
      </c>
      <c r="BJ85" s="18">
        <f t="shared" si="133"/>
        <v>0</v>
      </c>
      <c r="BK85" s="18">
        <f t="shared" si="133"/>
        <v>0</v>
      </c>
      <c r="BL85" s="18">
        <f t="shared" si="133"/>
        <v>0</v>
      </c>
      <c r="BM85" s="18">
        <f t="shared" si="133"/>
        <v>0</v>
      </c>
      <c r="BN85" s="18">
        <f t="shared" si="133"/>
        <v>0</v>
      </c>
      <c r="BO85" s="18">
        <f t="shared" si="133"/>
        <v>0</v>
      </c>
      <c r="BP85" s="18">
        <f t="shared" si="133"/>
        <v>0</v>
      </c>
      <c r="BQ85" s="18">
        <f t="shared" si="133"/>
        <v>0</v>
      </c>
      <c r="BR85" s="18">
        <f t="shared" si="133"/>
        <v>0</v>
      </c>
      <c r="BS85" s="18">
        <f t="shared" si="133"/>
        <v>0</v>
      </c>
      <c r="BT85" s="18">
        <f t="shared" ref="BT85:CB85" si="134">COUNTIFS($A$45:$A$75,3,BT45:BT75,"X")</f>
        <v>0</v>
      </c>
      <c r="BU85" s="18">
        <f t="shared" si="134"/>
        <v>0</v>
      </c>
      <c r="BV85" s="18">
        <f t="shared" si="134"/>
        <v>0</v>
      </c>
      <c r="BW85" s="18">
        <f t="shared" si="134"/>
        <v>0</v>
      </c>
      <c r="BX85" s="18">
        <f t="shared" si="134"/>
        <v>0</v>
      </c>
      <c r="BY85" s="18">
        <f t="shared" si="134"/>
        <v>0</v>
      </c>
      <c r="BZ85" s="18">
        <f t="shared" si="134"/>
        <v>0</v>
      </c>
      <c r="CA85" s="18">
        <f t="shared" si="134"/>
        <v>0</v>
      </c>
      <c r="CB85" s="18">
        <f t="shared" si="134"/>
        <v>0</v>
      </c>
      <c r="CC85" s="18">
        <f t="shared" ref="CC85:CD85" si="135">COUNTIFS($A$45:$A$75,3,CC45:CC75,"X")</f>
        <v>0</v>
      </c>
      <c r="CD85" s="18">
        <f t="shared" si="135"/>
        <v>0</v>
      </c>
      <c r="CE85" s="18">
        <f t="shared" ref="CE85" si="136">COUNTIFS($A$45:$A$75,3,CE45:CE75,"X")</f>
        <v>0</v>
      </c>
      <c r="CF85" s="18">
        <f t="shared" ref="CF85:CG85" si="137">COUNTIFS($A$45:$A$75,3,CF45:CF75,"X")</f>
        <v>0</v>
      </c>
      <c r="CG85" s="18">
        <f t="shared" si="137"/>
        <v>0</v>
      </c>
      <c r="CH85" s="19"/>
    </row>
    <row r="86" spans="1:86" ht="15.75" customHeight="1" thickBot="1" x14ac:dyDescent="0.3">
      <c r="A86" s="14"/>
      <c r="B86" s="40" t="s">
        <v>191</v>
      </c>
      <c r="C86" s="41"/>
      <c r="D86" s="41"/>
      <c r="E86" s="41"/>
      <c r="F86" s="42"/>
      <c r="G86" s="9">
        <f>G85/$J$123</f>
        <v>0</v>
      </c>
      <c r="H86" s="9">
        <f t="shared" ref="H86:BS86" si="138">H85/$J$123</f>
        <v>0</v>
      </c>
      <c r="I86" s="9">
        <f t="shared" si="138"/>
        <v>0</v>
      </c>
      <c r="J86" s="9">
        <f t="shared" si="138"/>
        <v>1</v>
      </c>
      <c r="K86" s="9">
        <f t="shared" si="138"/>
        <v>1</v>
      </c>
      <c r="L86" s="9">
        <f t="shared" si="138"/>
        <v>0</v>
      </c>
      <c r="M86" s="9">
        <f t="shared" si="138"/>
        <v>0</v>
      </c>
      <c r="N86" s="9">
        <f t="shared" si="138"/>
        <v>0</v>
      </c>
      <c r="O86" s="9">
        <f t="shared" si="138"/>
        <v>0</v>
      </c>
      <c r="P86" s="9">
        <f t="shared" si="138"/>
        <v>0</v>
      </c>
      <c r="Q86" s="9">
        <f t="shared" si="138"/>
        <v>0</v>
      </c>
      <c r="R86" s="9">
        <f t="shared" si="138"/>
        <v>0</v>
      </c>
      <c r="S86" s="9">
        <f t="shared" si="138"/>
        <v>0</v>
      </c>
      <c r="T86" s="9">
        <f t="shared" si="138"/>
        <v>0</v>
      </c>
      <c r="U86" s="9">
        <f t="shared" si="138"/>
        <v>0</v>
      </c>
      <c r="V86" s="9">
        <f t="shared" si="138"/>
        <v>0</v>
      </c>
      <c r="W86" s="9">
        <f t="shared" si="138"/>
        <v>0</v>
      </c>
      <c r="X86" s="9">
        <f t="shared" si="138"/>
        <v>0</v>
      </c>
      <c r="Y86" s="9">
        <f t="shared" si="138"/>
        <v>0</v>
      </c>
      <c r="Z86" s="9">
        <f t="shared" si="138"/>
        <v>0</v>
      </c>
      <c r="AA86" s="9">
        <f t="shared" si="138"/>
        <v>0</v>
      </c>
      <c r="AB86" s="9">
        <f t="shared" si="138"/>
        <v>0</v>
      </c>
      <c r="AC86" s="9">
        <f t="shared" si="138"/>
        <v>0</v>
      </c>
      <c r="AD86" s="9">
        <f t="shared" si="138"/>
        <v>0</v>
      </c>
      <c r="AE86" s="9">
        <f t="shared" si="138"/>
        <v>0</v>
      </c>
      <c r="AF86" s="9">
        <f t="shared" si="138"/>
        <v>0</v>
      </c>
      <c r="AG86" s="9">
        <f t="shared" si="138"/>
        <v>0</v>
      </c>
      <c r="AH86" s="9">
        <f t="shared" si="138"/>
        <v>0</v>
      </c>
      <c r="AI86" s="9">
        <f t="shared" si="138"/>
        <v>0</v>
      </c>
      <c r="AJ86" s="9">
        <f t="shared" si="138"/>
        <v>0</v>
      </c>
      <c r="AK86" s="9">
        <f t="shared" si="138"/>
        <v>0</v>
      </c>
      <c r="AL86" s="9">
        <f t="shared" si="138"/>
        <v>0</v>
      </c>
      <c r="AM86" s="9">
        <f t="shared" si="138"/>
        <v>0</v>
      </c>
      <c r="AN86" s="9">
        <f t="shared" si="138"/>
        <v>0</v>
      </c>
      <c r="AO86" s="9">
        <f t="shared" si="138"/>
        <v>0</v>
      </c>
      <c r="AP86" s="9">
        <f t="shared" si="138"/>
        <v>0</v>
      </c>
      <c r="AQ86" s="9">
        <f t="shared" si="138"/>
        <v>0</v>
      </c>
      <c r="AR86" s="9">
        <f t="shared" si="138"/>
        <v>0</v>
      </c>
      <c r="AS86" s="9">
        <f t="shared" si="138"/>
        <v>0</v>
      </c>
      <c r="AT86" s="9">
        <f t="shared" si="138"/>
        <v>0</v>
      </c>
      <c r="AU86" s="9">
        <f t="shared" si="138"/>
        <v>0</v>
      </c>
      <c r="AV86" s="9">
        <f t="shared" si="138"/>
        <v>0</v>
      </c>
      <c r="AW86" s="9">
        <f t="shared" si="138"/>
        <v>0</v>
      </c>
      <c r="AX86" s="9">
        <f t="shared" si="138"/>
        <v>0</v>
      </c>
      <c r="AY86" s="9">
        <f t="shared" si="138"/>
        <v>1</v>
      </c>
      <c r="AZ86" s="9">
        <f t="shared" si="138"/>
        <v>1</v>
      </c>
      <c r="BA86" s="9">
        <f t="shared" si="138"/>
        <v>1</v>
      </c>
      <c r="BB86" s="9">
        <f t="shared" si="138"/>
        <v>1</v>
      </c>
      <c r="BC86" s="9">
        <f t="shared" si="138"/>
        <v>1</v>
      </c>
      <c r="BD86" s="9">
        <f t="shared" si="138"/>
        <v>0</v>
      </c>
      <c r="BE86" s="9">
        <f t="shared" si="138"/>
        <v>0</v>
      </c>
      <c r="BF86" s="9">
        <f t="shared" si="138"/>
        <v>0</v>
      </c>
      <c r="BG86" s="9">
        <f t="shared" si="138"/>
        <v>0</v>
      </c>
      <c r="BH86" s="9">
        <f t="shared" si="138"/>
        <v>0</v>
      </c>
      <c r="BI86" s="9">
        <f t="shared" si="138"/>
        <v>0</v>
      </c>
      <c r="BJ86" s="9">
        <f t="shared" si="138"/>
        <v>0</v>
      </c>
      <c r="BK86" s="9">
        <f t="shared" si="138"/>
        <v>0</v>
      </c>
      <c r="BL86" s="9">
        <f t="shared" si="138"/>
        <v>0</v>
      </c>
      <c r="BM86" s="9">
        <f t="shared" si="138"/>
        <v>0</v>
      </c>
      <c r="BN86" s="9">
        <f t="shared" si="138"/>
        <v>0</v>
      </c>
      <c r="BO86" s="9">
        <f t="shared" si="138"/>
        <v>0</v>
      </c>
      <c r="BP86" s="9">
        <f t="shared" si="138"/>
        <v>0</v>
      </c>
      <c r="BQ86" s="9">
        <f t="shared" si="138"/>
        <v>0</v>
      </c>
      <c r="BR86" s="9">
        <f t="shared" si="138"/>
        <v>0</v>
      </c>
      <c r="BS86" s="9">
        <f t="shared" si="138"/>
        <v>0</v>
      </c>
      <c r="BT86" s="9">
        <f t="shared" ref="BT86:CB86" si="139">BT85/$J$123</f>
        <v>0</v>
      </c>
      <c r="BU86" s="9">
        <f t="shared" si="139"/>
        <v>0</v>
      </c>
      <c r="BV86" s="9">
        <f t="shared" si="139"/>
        <v>0</v>
      </c>
      <c r="BW86" s="9">
        <f t="shared" si="139"/>
        <v>0</v>
      </c>
      <c r="BX86" s="9">
        <f t="shared" si="139"/>
        <v>0</v>
      </c>
      <c r="BY86" s="9">
        <f t="shared" si="139"/>
        <v>0</v>
      </c>
      <c r="BZ86" s="9">
        <f t="shared" si="139"/>
        <v>0</v>
      </c>
      <c r="CA86" s="9">
        <f t="shared" si="139"/>
        <v>0</v>
      </c>
      <c r="CB86" s="9">
        <f t="shared" si="139"/>
        <v>0</v>
      </c>
      <c r="CC86" s="20">
        <f t="shared" ref="CC86:CD86" si="140">CC85/$J$123</f>
        <v>0</v>
      </c>
      <c r="CD86" s="24">
        <f t="shared" si="140"/>
        <v>0</v>
      </c>
      <c r="CE86" s="27">
        <f t="shared" ref="CE86" si="141">CE85/$J$123</f>
        <v>0</v>
      </c>
      <c r="CF86" s="27">
        <f t="shared" ref="CF86:CG86" si="142">CF85/$J$123</f>
        <v>0</v>
      </c>
      <c r="CG86" s="27">
        <f t="shared" si="142"/>
        <v>0</v>
      </c>
      <c r="CH86" s="19"/>
    </row>
    <row r="87" spans="1:86" ht="15.75" customHeight="1" thickBot="1" x14ac:dyDescent="0.3">
      <c r="A87" s="14"/>
      <c r="B87" s="40" t="s">
        <v>192</v>
      </c>
      <c r="C87" s="41"/>
      <c r="D87" s="41"/>
      <c r="E87" s="41"/>
      <c r="F87" s="42"/>
      <c r="G87" s="18">
        <f>COUNTIFS($A$45:$A$75,4,G45:G75,"X")</f>
        <v>0</v>
      </c>
      <c r="H87" s="18">
        <f t="shared" ref="H87:BS87" si="143">COUNTIFS($A$45:$A$75,4,H45:H75,"X")</f>
        <v>0</v>
      </c>
      <c r="I87" s="18">
        <f t="shared" si="143"/>
        <v>0</v>
      </c>
      <c r="J87" s="18">
        <f t="shared" si="143"/>
        <v>0</v>
      </c>
      <c r="K87" s="18">
        <f t="shared" si="143"/>
        <v>1</v>
      </c>
      <c r="L87" s="18">
        <f t="shared" si="143"/>
        <v>0</v>
      </c>
      <c r="M87" s="18">
        <f t="shared" si="143"/>
        <v>0</v>
      </c>
      <c r="N87" s="18">
        <f t="shared" si="143"/>
        <v>0</v>
      </c>
      <c r="O87" s="18">
        <f t="shared" si="143"/>
        <v>1</v>
      </c>
      <c r="P87" s="18">
        <f t="shared" si="143"/>
        <v>0</v>
      </c>
      <c r="Q87" s="18">
        <f t="shared" si="143"/>
        <v>0</v>
      </c>
      <c r="R87" s="18">
        <f t="shared" si="143"/>
        <v>0</v>
      </c>
      <c r="S87" s="18">
        <f t="shared" si="143"/>
        <v>0</v>
      </c>
      <c r="T87" s="18">
        <f t="shared" si="143"/>
        <v>0</v>
      </c>
      <c r="U87" s="18">
        <f t="shared" si="143"/>
        <v>0</v>
      </c>
      <c r="V87" s="18">
        <f t="shared" si="143"/>
        <v>0</v>
      </c>
      <c r="W87" s="18">
        <f t="shared" si="143"/>
        <v>1</v>
      </c>
      <c r="X87" s="18">
        <f t="shared" si="143"/>
        <v>1</v>
      </c>
      <c r="Y87" s="18">
        <f t="shared" si="143"/>
        <v>1</v>
      </c>
      <c r="Z87" s="18">
        <f t="shared" si="143"/>
        <v>1</v>
      </c>
      <c r="AA87" s="18">
        <f t="shared" si="143"/>
        <v>1</v>
      </c>
      <c r="AB87" s="18">
        <f t="shared" si="143"/>
        <v>1</v>
      </c>
      <c r="AC87" s="18">
        <f t="shared" si="143"/>
        <v>1</v>
      </c>
      <c r="AD87" s="18">
        <f t="shared" si="143"/>
        <v>1</v>
      </c>
      <c r="AE87" s="18">
        <f t="shared" si="143"/>
        <v>1</v>
      </c>
      <c r="AF87" s="18">
        <f t="shared" si="143"/>
        <v>1</v>
      </c>
      <c r="AG87" s="18">
        <f t="shared" si="143"/>
        <v>1</v>
      </c>
      <c r="AH87" s="18">
        <f t="shared" si="143"/>
        <v>0</v>
      </c>
      <c r="AI87" s="18">
        <f t="shared" si="143"/>
        <v>0</v>
      </c>
      <c r="AJ87" s="18">
        <f t="shared" si="143"/>
        <v>0</v>
      </c>
      <c r="AK87" s="18">
        <f t="shared" si="143"/>
        <v>0</v>
      </c>
      <c r="AL87" s="18">
        <f t="shared" si="143"/>
        <v>0</v>
      </c>
      <c r="AM87" s="18">
        <f t="shared" si="143"/>
        <v>0</v>
      </c>
      <c r="AN87" s="18">
        <f t="shared" si="143"/>
        <v>0</v>
      </c>
      <c r="AO87" s="18">
        <f t="shared" si="143"/>
        <v>0</v>
      </c>
      <c r="AP87" s="18">
        <f t="shared" si="143"/>
        <v>0</v>
      </c>
      <c r="AQ87" s="18">
        <f t="shared" si="143"/>
        <v>0</v>
      </c>
      <c r="AR87" s="18">
        <f t="shared" si="143"/>
        <v>0</v>
      </c>
      <c r="AS87" s="18">
        <f t="shared" si="143"/>
        <v>0</v>
      </c>
      <c r="AT87" s="18">
        <f t="shared" si="143"/>
        <v>0</v>
      </c>
      <c r="AU87" s="18">
        <f t="shared" si="143"/>
        <v>0</v>
      </c>
      <c r="AV87" s="18">
        <f t="shared" si="143"/>
        <v>0</v>
      </c>
      <c r="AW87" s="18">
        <f t="shared" si="143"/>
        <v>0</v>
      </c>
      <c r="AX87" s="18">
        <f t="shared" si="143"/>
        <v>0</v>
      </c>
      <c r="AY87" s="18">
        <f t="shared" si="143"/>
        <v>0</v>
      </c>
      <c r="AZ87" s="18">
        <f t="shared" si="143"/>
        <v>0</v>
      </c>
      <c r="BA87" s="18">
        <f t="shared" si="143"/>
        <v>0</v>
      </c>
      <c r="BB87" s="18">
        <f t="shared" si="143"/>
        <v>0</v>
      </c>
      <c r="BC87" s="18">
        <f t="shared" si="143"/>
        <v>0</v>
      </c>
      <c r="BD87" s="18">
        <f t="shared" si="143"/>
        <v>0</v>
      </c>
      <c r="BE87" s="18">
        <f t="shared" si="143"/>
        <v>0</v>
      </c>
      <c r="BF87" s="18">
        <f t="shared" si="143"/>
        <v>0</v>
      </c>
      <c r="BG87" s="18">
        <f t="shared" si="143"/>
        <v>0</v>
      </c>
      <c r="BH87" s="18">
        <f t="shared" si="143"/>
        <v>0</v>
      </c>
      <c r="BI87" s="18">
        <f t="shared" si="143"/>
        <v>0</v>
      </c>
      <c r="BJ87" s="18">
        <f t="shared" si="143"/>
        <v>0</v>
      </c>
      <c r="BK87" s="18">
        <f t="shared" si="143"/>
        <v>0</v>
      </c>
      <c r="BL87" s="18">
        <f t="shared" si="143"/>
        <v>0</v>
      </c>
      <c r="BM87" s="18">
        <f t="shared" si="143"/>
        <v>0</v>
      </c>
      <c r="BN87" s="18">
        <f t="shared" si="143"/>
        <v>0</v>
      </c>
      <c r="BO87" s="18">
        <f t="shared" si="143"/>
        <v>0</v>
      </c>
      <c r="BP87" s="18">
        <f t="shared" si="143"/>
        <v>0</v>
      </c>
      <c r="BQ87" s="18">
        <f t="shared" si="143"/>
        <v>0</v>
      </c>
      <c r="BR87" s="18">
        <f t="shared" si="143"/>
        <v>0</v>
      </c>
      <c r="BS87" s="18">
        <f t="shared" si="143"/>
        <v>0</v>
      </c>
      <c r="BT87" s="18">
        <f t="shared" ref="BT87:CB87" si="144">COUNTIFS($A$45:$A$75,4,BT45:BT75,"X")</f>
        <v>0</v>
      </c>
      <c r="BU87" s="18">
        <f t="shared" si="144"/>
        <v>0</v>
      </c>
      <c r="BV87" s="18">
        <f t="shared" si="144"/>
        <v>0</v>
      </c>
      <c r="BW87" s="18">
        <f t="shared" si="144"/>
        <v>0</v>
      </c>
      <c r="BX87" s="18">
        <f t="shared" si="144"/>
        <v>0</v>
      </c>
      <c r="BY87" s="18">
        <f t="shared" si="144"/>
        <v>0</v>
      </c>
      <c r="BZ87" s="18">
        <f t="shared" si="144"/>
        <v>0</v>
      </c>
      <c r="CA87" s="18">
        <f t="shared" si="144"/>
        <v>0</v>
      </c>
      <c r="CB87" s="18">
        <f t="shared" si="144"/>
        <v>0</v>
      </c>
      <c r="CC87" s="18">
        <f t="shared" ref="CC87:CD87" si="145">COUNTIFS($A$45:$A$75,4,CC45:CC75,"X")</f>
        <v>0</v>
      </c>
      <c r="CD87" s="18">
        <f t="shared" si="145"/>
        <v>0</v>
      </c>
      <c r="CE87" s="18">
        <f t="shared" ref="CE87" si="146">COUNTIFS($A$45:$A$75,4,CE45:CE75,"X")</f>
        <v>0</v>
      </c>
      <c r="CF87" s="18">
        <f t="shared" ref="CF87:CG87" si="147">COUNTIFS($A$45:$A$75,4,CF45:CF75,"X")</f>
        <v>0</v>
      </c>
      <c r="CG87" s="18">
        <f t="shared" si="147"/>
        <v>0</v>
      </c>
      <c r="CH87" s="19"/>
    </row>
    <row r="88" spans="1:86" ht="15.75" customHeight="1" thickBot="1" x14ac:dyDescent="0.3">
      <c r="A88" s="14"/>
      <c r="B88" s="40" t="s">
        <v>193</v>
      </c>
      <c r="C88" s="41"/>
      <c r="D88" s="41"/>
      <c r="E88" s="41"/>
      <c r="F88" s="42"/>
      <c r="G88" s="9">
        <f>G87/$J$124</f>
        <v>0</v>
      </c>
      <c r="H88" s="9">
        <f t="shared" ref="H88:BS88" si="148">H87/$J$124</f>
        <v>0</v>
      </c>
      <c r="I88" s="9">
        <f t="shared" si="148"/>
        <v>0</v>
      </c>
      <c r="J88" s="9">
        <f t="shared" si="148"/>
        <v>0</v>
      </c>
      <c r="K88" s="9">
        <f t="shared" si="148"/>
        <v>0.5</v>
      </c>
      <c r="L88" s="9">
        <f t="shared" si="148"/>
        <v>0</v>
      </c>
      <c r="M88" s="9">
        <f t="shared" si="148"/>
        <v>0</v>
      </c>
      <c r="N88" s="9">
        <f t="shared" si="148"/>
        <v>0</v>
      </c>
      <c r="O88" s="9">
        <f t="shared" si="148"/>
        <v>0.5</v>
      </c>
      <c r="P88" s="9">
        <f t="shared" si="148"/>
        <v>0</v>
      </c>
      <c r="Q88" s="9">
        <f t="shared" si="148"/>
        <v>0</v>
      </c>
      <c r="R88" s="9">
        <f t="shared" si="148"/>
        <v>0</v>
      </c>
      <c r="S88" s="9">
        <f t="shared" si="148"/>
        <v>0</v>
      </c>
      <c r="T88" s="9">
        <f t="shared" si="148"/>
        <v>0</v>
      </c>
      <c r="U88" s="9">
        <f t="shared" si="148"/>
        <v>0</v>
      </c>
      <c r="V88" s="9">
        <f t="shared" si="148"/>
        <v>0</v>
      </c>
      <c r="W88" s="9">
        <f t="shared" si="148"/>
        <v>0.5</v>
      </c>
      <c r="X88" s="9">
        <f t="shared" si="148"/>
        <v>0.5</v>
      </c>
      <c r="Y88" s="9">
        <f t="shared" si="148"/>
        <v>0.5</v>
      </c>
      <c r="Z88" s="9">
        <f t="shared" si="148"/>
        <v>0.5</v>
      </c>
      <c r="AA88" s="9">
        <f t="shared" si="148"/>
        <v>0.5</v>
      </c>
      <c r="AB88" s="9">
        <f t="shared" si="148"/>
        <v>0.5</v>
      </c>
      <c r="AC88" s="9">
        <f t="shared" si="148"/>
        <v>0.5</v>
      </c>
      <c r="AD88" s="9">
        <f t="shared" si="148"/>
        <v>0.5</v>
      </c>
      <c r="AE88" s="9">
        <f t="shared" si="148"/>
        <v>0.5</v>
      </c>
      <c r="AF88" s="9">
        <f t="shared" si="148"/>
        <v>0.5</v>
      </c>
      <c r="AG88" s="9">
        <f t="shared" si="148"/>
        <v>0.5</v>
      </c>
      <c r="AH88" s="9">
        <f t="shared" si="148"/>
        <v>0</v>
      </c>
      <c r="AI88" s="9">
        <f t="shared" si="148"/>
        <v>0</v>
      </c>
      <c r="AJ88" s="9">
        <f t="shared" si="148"/>
        <v>0</v>
      </c>
      <c r="AK88" s="9">
        <f t="shared" si="148"/>
        <v>0</v>
      </c>
      <c r="AL88" s="9">
        <f t="shared" si="148"/>
        <v>0</v>
      </c>
      <c r="AM88" s="9">
        <f t="shared" si="148"/>
        <v>0</v>
      </c>
      <c r="AN88" s="9">
        <f t="shared" si="148"/>
        <v>0</v>
      </c>
      <c r="AO88" s="9">
        <f t="shared" si="148"/>
        <v>0</v>
      </c>
      <c r="AP88" s="9">
        <f t="shared" si="148"/>
        <v>0</v>
      </c>
      <c r="AQ88" s="9">
        <f t="shared" si="148"/>
        <v>0</v>
      </c>
      <c r="AR88" s="9">
        <f t="shared" si="148"/>
        <v>0</v>
      </c>
      <c r="AS88" s="9">
        <f t="shared" si="148"/>
        <v>0</v>
      </c>
      <c r="AT88" s="9">
        <f t="shared" si="148"/>
        <v>0</v>
      </c>
      <c r="AU88" s="9">
        <f t="shared" si="148"/>
        <v>0</v>
      </c>
      <c r="AV88" s="9">
        <f t="shared" si="148"/>
        <v>0</v>
      </c>
      <c r="AW88" s="9">
        <f t="shared" si="148"/>
        <v>0</v>
      </c>
      <c r="AX88" s="9">
        <f t="shared" si="148"/>
        <v>0</v>
      </c>
      <c r="AY88" s="9">
        <f t="shared" si="148"/>
        <v>0</v>
      </c>
      <c r="AZ88" s="9">
        <f t="shared" si="148"/>
        <v>0</v>
      </c>
      <c r="BA88" s="9">
        <f t="shared" si="148"/>
        <v>0</v>
      </c>
      <c r="BB88" s="9">
        <f t="shared" si="148"/>
        <v>0</v>
      </c>
      <c r="BC88" s="9">
        <f t="shared" si="148"/>
        <v>0</v>
      </c>
      <c r="BD88" s="9">
        <f t="shared" si="148"/>
        <v>0</v>
      </c>
      <c r="BE88" s="9">
        <f t="shared" si="148"/>
        <v>0</v>
      </c>
      <c r="BF88" s="9">
        <f t="shared" si="148"/>
        <v>0</v>
      </c>
      <c r="BG88" s="9">
        <f t="shared" si="148"/>
        <v>0</v>
      </c>
      <c r="BH88" s="9">
        <f t="shared" si="148"/>
        <v>0</v>
      </c>
      <c r="BI88" s="9">
        <f t="shared" si="148"/>
        <v>0</v>
      </c>
      <c r="BJ88" s="9">
        <f t="shared" si="148"/>
        <v>0</v>
      </c>
      <c r="BK88" s="9">
        <f t="shared" si="148"/>
        <v>0</v>
      </c>
      <c r="BL88" s="9">
        <f t="shared" si="148"/>
        <v>0</v>
      </c>
      <c r="BM88" s="9">
        <f t="shared" si="148"/>
        <v>0</v>
      </c>
      <c r="BN88" s="9">
        <f t="shared" si="148"/>
        <v>0</v>
      </c>
      <c r="BO88" s="9">
        <f t="shared" si="148"/>
        <v>0</v>
      </c>
      <c r="BP88" s="9">
        <f t="shared" si="148"/>
        <v>0</v>
      </c>
      <c r="BQ88" s="9">
        <f t="shared" si="148"/>
        <v>0</v>
      </c>
      <c r="BR88" s="9">
        <f t="shared" si="148"/>
        <v>0</v>
      </c>
      <c r="BS88" s="9">
        <f t="shared" si="148"/>
        <v>0</v>
      </c>
      <c r="BT88" s="9">
        <f t="shared" ref="BT88:CB88" si="149">BT87/$J$124</f>
        <v>0</v>
      </c>
      <c r="BU88" s="9">
        <f t="shared" si="149"/>
        <v>0</v>
      </c>
      <c r="BV88" s="9">
        <f t="shared" si="149"/>
        <v>0</v>
      </c>
      <c r="BW88" s="9">
        <f t="shared" si="149"/>
        <v>0</v>
      </c>
      <c r="BX88" s="9">
        <f t="shared" si="149"/>
        <v>0</v>
      </c>
      <c r="BY88" s="9">
        <f t="shared" si="149"/>
        <v>0</v>
      </c>
      <c r="BZ88" s="9">
        <f t="shared" si="149"/>
        <v>0</v>
      </c>
      <c r="CA88" s="9">
        <f t="shared" si="149"/>
        <v>0</v>
      </c>
      <c r="CB88" s="9">
        <f t="shared" si="149"/>
        <v>0</v>
      </c>
      <c r="CC88" s="20">
        <f t="shared" ref="CC88:CD88" si="150">CC87/$J$124</f>
        <v>0</v>
      </c>
      <c r="CD88" s="24">
        <f t="shared" si="150"/>
        <v>0</v>
      </c>
      <c r="CE88" s="27">
        <f t="shared" ref="CE88" si="151">CE87/$J$124</f>
        <v>0</v>
      </c>
      <c r="CF88" s="27">
        <f t="shared" ref="CF88:CG88" si="152">CF87/$J$124</f>
        <v>0</v>
      </c>
      <c r="CG88" s="27">
        <f t="shared" si="152"/>
        <v>0</v>
      </c>
      <c r="CH88" s="19"/>
    </row>
    <row r="89" spans="1:86" x14ac:dyDescent="0.25">
      <c r="CH89" s="19"/>
    </row>
    <row r="90" spans="1:86" ht="23.25" customHeight="1" thickBot="1" x14ac:dyDescent="0.3"/>
    <row r="91" spans="1:86" ht="150" customHeight="1" thickBot="1" x14ac:dyDescent="0.3">
      <c r="B91" s="40" t="s">
        <v>58</v>
      </c>
      <c r="C91" s="41"/>
      <c r="D91" s="41"/>
      <c r="E91" s="41"/>
      <c r="F91" s="42"/>
      <c r="G91" s="8" t="s">
        <v>61</v>
      </c>
      <c r="H91" s="8" t="s">
        <v>61</v>
      </c>
      <c r="I91" s="8" t="s">
        <v>61</v>
      </c>
      <c r="J91" s="8" t="s">
        <v>61</v>
      </c>
      <c r="K91" s="8" t="s">
        <v>61</v>
      </c>
      <c r="L91" s="8" t="s">
        <v>61</v>
      </c>
      <c r="M91" s="8" t="s">
        <v>61</v>
      </c>
      <c r="N91" s="8" t="s">
        <v>61</v>
      </c>
      <c r="O91" s="8" t="s">
        <v>61</v>
      </c>
      <c r="P91" s="8" t="s">
        <v>61</v>
      </c>
      <c r="Q91" s="8" t="s">
        <v>61</v>
      </c>
      <c r="R91" s="8" t="s">
        <v>61</v>
      </c>
      <c r="S91" s="8" t="s">
        <v>61</v>
      </c>
      <c r="T91" s="8" t="s">
        <v>61</v>
      </c>
      <c r="U91" s="8" t="s">
        <v>61</v>
      </c>
      <c r="V91" s="8" t="s">
        <v>61</v>
      </c>
      <c r="W91" s="8" t="s">
        <v>61</v>
      </c>
      <c r="X91" s="8" t="s">
        <v>61</v>
      </c>
      <c r="Y91" s="8" t="s">
        <v>61</v>
      </c>
      <c r="Z91" s="8" t="s">
        <v>61</v>
      </c>
      <c r="AA91" s="8" t="s">
        <v>61</v>
      </c>
      <c r="AB91" s="8" t="s">
        <v>61</v>
      </c>
      <c r="AC91" s="8" t="s">
        <v>61</v>
      </c>
      <c r="AD91" s="8" t="s">
        <v>61</v>
      </c>
      <c r="AE91" s="8" t="s">
        <v>61</v>
      </c>
      <c r="AF91" s="8" t="s">
        <v>61</v>
      </c>
      <c r="AG91" s="8" t="s">
        <v>61</v>
      </c>
      <c r="AH91" s="8" t="s">
        <v>61</v>
      </c>
      <c r="AI91" s="8" t="s">
        <v>61</v>
      </c>
      <c r="AJ91" s="8" t="s">
        <v>61</v>
      </c>
      <c r="AK91" s="8" t="s">
        <v>61</v>
      </c>
      <c r="AL91" s="8" t="s">
        <v>61</v>
      </c>
      <c r="AM91" s="8" t="s">
        <v>61</v>
      </c>
      <c r="AN91" s="8" t="s">
        <v>61</v>
      </c>
      <c r="AO91" s="8" t="s">
        <v>61</v>
      </c>
      <c r="AP91" s="8" t="s">
        <v>61</v>
      </c>
      <c r="AQ91" s="8" t="s">
        <v>61</v>
      </c>
      <c r="AR91" s="8" t="s">
        <v>61</v>
      </c>
      <c r="AS91" s="8" t="s">
        <v>61</v>
      </c>
      <c r="AT91" s="8" t="s">
        <v>61</v>
      </c>
      <c r="AU91" s="8" t="s">
        <v>61</v>
      </c>
      <c r="AV91" s="8" t="s">
        <v>61</v>
      </c>
      <c r="AW91" s="8" t="s">
        <v>61</v>
      </c>
      <c r="AX91" s="8" t="s">
        <v>61</v>
      </c>
      <c r="AY91" s="8" t="s">
        <v>61</v>
      </c>
      <c r="AZ91" s="8" t="s">
        <v>61</v>
      </c>
      <c r="BA91" s="8" t="s">
        <v>61</v>
      </c>
      <c r="BB91" s="8" t="s">
        <v>61</v>
      </c>
      <c r="BC91" s="8" t="s">
        <v>61</v>
      </c>
      <c r="BD91" s="8" t="s">
        <v>61</v>
      </c>
      <c r="BE91" s="8" t="s">
        <v>61</v>
      </c>
      <c r="BF91" s="8" t="s">
        <v>61</v>
      </c>
      <c r="BG91" s="8" t="s">
        <v>61</v>
      </c>
      <c r="BH91" s="8" t="s">
        <v>61</v>
      </c>
      <c r="BI91" s="8" t="s">
        <v>61</v>
      </c>
      <c r="BJ91" s="8" t="s">
        <v>61</v>
      </c>
      <c r="BK91" s="8" t="s">
        <v>61</v>
      </c>
      <c r="BL91" s="8" t="s">
        <v>61</v>
      </c>
      <c r="BM91" s="8" t="s">
        <v>61</v>
      </c>
      <c r="BN91" s="8" t="s">
        <v>61</v>
      </c>
      <c r="BO91" s="8" t="s">
        <v>61</v>
      </c>
      <c r="BP91" s="8" t="s">
        <v>61</v>
      </c>
      <c r="BQ91" s="8" t="s">
        <v>61</v>
      </c>
      <c r="BR91" s="8" t="s">
        <v>61</v>
      </c>
      <c r="BS91" s="8" t="s">
        <v>61</v>
      </c>
      <c r="BT91" s="8" t="s">
        <v>61</v>
      </c>
      <c r="BU91" s="8" t="s">
        <v>61</v>
      </c>
      <c r="BV91" s="8" t="s">
        <v>61</v>
      </c>
      <c r="BW91" s="8" t="s">
        <v>61</v>
      </c>
      <c r="BX91" s="8" t="s">
        <v>61</v>
      </c>
      <c r="BY91" s="8" t="s">
        <v>61</v>
      </c>
      <c r="BZ91" s="8" t="s">
        <v>61</v>
      </c>
      <c r="CA91" s="8" t="s">
        <v>61</v>
      </c>
      <c r="CB91" s="8" t="s">
        <v>61</v>
      </c>
      <c r="CC91" s="21" t="s">
        <v>61</v>
      </c>
      <c r="CD91" s="23" t="s">
        <v>61</v>
      </c>
      <c r="CE91" s="28" t="s">
        <v>61</v>
      </c>
      <c r="CF91" s="28" t="s">
        <v>61</v>
      </c>
      <c r="CG91" s="28" t="s">
        <v>61</v>
      </c>
    </row>
    <row r="92" spans="1:86" ht="15.75" customHeight="1" thickBot="1" x14ac:dyDescent="0.3">
      <c r="B92" s="40">
        <f>SUM(B34,B77)</f>
        <v>57</v>
      </c>
      <c r="C92" s="41"/>
      <c r="D92" s="41"/>
      <c r="E92" s="41"/>
      <c r="F92" s="42"/>
      <c r="G92" s="8">
        <f t="shared" ref="G92:AL92" si="153">SUM(G34,G77)</f>
        <v>1</v>
      </c>
      <c r="H92" s="8">
        <f t="shared" si="153"/>
        <v>1</v>
      </c>
      <c r="I92" s="8">
        <f t="shared" si="153"/>
        <v>1</v>
      </c>
      <c r="J92" s="8">
        <f t="shared" si="153"/>
        <v>3</v>
      </c>
      <c r="K92" s="8">
        <f t="shared" si="153"/>
        <v>28</v>
      </c>
      <c r="L92" s="8">
        <f t="shared" si="153"/>
        <v>3</v>
      </c>
      <c r="M92" s="8">
        <f t="shared" si="153"/>
        <v>1</v>
      </c>
      <c r="N92" s="8">
        <f t="shared" si="153"/>
        <v>1</v>
      </c>
      <c r="O92" s="8">
        <f t="shared" si="153"/>
        <v>6</v>
      </c>
      <c r="P92" s="8">
        <f t="shared" si="153"/>
        <v>1</v>
      </c>
      <c r="Q92" s="8">
        <f t="shared" si="153"/>
        <v>1</v>
      </c>
      <c r="R92" s="8">
        <f t="shared" si="153"/>
        <v>1</v>
      </c>
      <c r="S92" s="8">
        <f t="shared" si="153"/>
        <v>1</v>
      </c>
      <c r="T92" s="8">
        <f t="shared" si="153"/>
        <v>1</v>
      </c>
      <c r="U92" s="8">
        <f t="shared" si="153"/>
        <v>1</v>
      </c>
      <c r="V92" s="8">
        <f t="shared" si="153"/>
        <v>1</v>
      </c>
      <c r="W92" s="8">
        <f t="shared" si="153"/>
        <v>7</v>
      </c>
      <c r="X92" s="8">
        <f t="shared" si="153"/>
        <v>1</v>
      </c>
      <c r="Y92" s="8">
        <f t="shared" si="153"/>
        <v>2</v>
      </c>
      <c r="Z92" s="8">
        <f t="shared" si="153"/>
        <v>1</v>
      </c>
      <c r="AA92" s="8">
        <f t="shared" si="153"/>
        <v>1</v>
      </c>
      <c r="AB92" s="8">
        <f t="shared" si="153"/>
        <v>1</v>
      </c>
      <c r="AC92" s="8">
        <f t="shared" si="153"/>
        <v>1</v>
      </c>
      <c r="AD92" s="8">
        <f t="shared" si="153"/>
        <v>1</v>
      </c>
      <c r="AE92" s="8">
        <f t="shared" si="153"/>
        <v>3</v>
      </c>
      <c r="AF92" s="8">
        <f t="shared" si="153"/>
        <v>1</v>
      </c>
      <c r="AG92" s="8">
        <f t="shared" si="153"/>
        <v>1</v>
      </c>
      <c r="AH92" s="8">
        <f t="shared" si="153"/>
        <v>1</v>
      </c>
      <c r="AI92" s="8">
        <f t="shared" si="153"/>
        <v>1</v>
      </c>
      <c r="AJ92" s="8">
        <f t="shared" si="153"/>
        <v>1</v>
      </c>
      <c r="AK92" s="8">
        <f t="shared" si="153"/>
        <v>1</v>
      </c>
      <c r="AL92" s="8">
        <f t="shared" si="153"/>
        <v>8</v>
      </c>
      <c r="AM92" s="8">
        <f t="shared" ref="AM92:BR92" si="154">SUM(AM34,AM77)</f>
        <v>1</v>
      </c>
      <c r="AN92" s="8">
        <f t="shared" si="154"/>
        <v>1</v>
      </c>
      <c r="AO92" s="8">
        <f t="shared" si="154"/>
        <v>2</v>
      </c>
      <c r="AP92" s="8">
        <f t="shared" si="154"/>
        <v>1</v>
      </c>
      <c r="AQ92" s="8">
        <f t="shared" si="154"/>
        <v>1</v>
      </c>
      <c r="AR92" s="8">
        <f t="shared" si="154"/>
        <v>1</v>
      </c>
      <c r="AS92" s="8">
        <f t="shared" si="154"/>
        <v>3</v>
      </c>
      <c r="AT92" s="8">
        <f t="shared" si="154"/>
        <v>1</v>
      </c>
      <c r="AU92" s="8">
        <f t="shared" si="154"/>
        <v>2</v>
      </c>
      <c r="AV92" s="8">
        <f t="shared" si="154"/>
        <v>1</v>
      </c>
      <c r="AW92" s="8">
        <f t="shared" si="154"/>
        <v>1</v>
      </c>
      <c r="AX92" s="8">
        <f t="shared" si="154"/>
        <v>1</v>
      </c>
      <c r="AY92" s="8">
        <f t="shared" si="154"/>
        <v>2</v>
      </c>
      <c r="AZ92" s="8">
        <f t="shared" si="154"/>
        <v>2</v>
      </c>
      <c r="BA92" s="8">
        <f t="shared" si="154"/>
        <v>2</v>
      </c>
      <c r="BB92" s="8">
        <f t="shared" si="154"/>
        <v>2</v>
      </c>
      <c r="BC92" s="8">
        <f t="shared" si="154"/>
        <v>2</v>
      </c>
      <c r="BD92" s="8">
        <f t="shared" si="154"/>
        <v>2</v>
      </c>
      <c r="BE92" s="8">
        <f t="shared" si="154"/>
        <v>1</v>
      </c>
      <c r="BF92" s="8">
        <f t="shared" si="154"/>
        <v>1</v>
      </c>
      <c r="BG92" s="8">
        <f t="shared" si="154"/>
        <v>1</v>
      </c>
      <c r="BH92" s="8">
        <f t="shared" si="154"/>
        <v>1</v>
      </c>
      <c r="BI92" s="8">
        <f t="shared" si="154"/>
        <v>1</v>
      </c>
      <c r="BJ92" s="8">
        <f t="shared" si="154"/>
        <v>1</v>
      </c>
      <c r="BK92" s="8">
        <f t="shared" si="154"/>
        <v>1</v>
      </c>
      <c r="BL92" s="8">
        <f t="shared" si="154"/>
        <v>1</v>
      </c>
      <c r="BM92" s="8">
        <f t="shared" si="154"/>
        <v>1</v>
      </c>
      <c r="BN92" s="8">
        <f t="shared" si="154"/>
        <v>1</v>
      </c>
      <c r="BO92" s="8">
        <f t="shared" si="154"/>
        <v>2</v>
      </c>
      <c r="BP92" s="8">
        <f t="shared" si="154"/>
        <v>2</v>
      </c>
      <c r="BQ92" s="8">
        <f t="shared" si="154"/>
        <v>2</v>
      </c>
      <c r="BR92" s="8">
        <f t="shared" si="154"/>
        <v>1</v>
      </c>
      <c r="BS92" s="8">
        <f t="shared" ref="BS92:CB92" si="155">SUM(BS34,BS77)</f>
        <v>1</v>
      </c>
      <c r="BT92" s="8">
        <f t="shared" si="155"/>
        <v>1</v>
      </c>
      <c r="BU92" s="8">
        <f t="shared" si="155"/>
        <v>1</v>
      </c>
      <c r="BV92" s="8">
        <f t="shared" si="155"/>
        <v>1</v>
      </c>
      <c r="BW92" s="8">
        <f t="shared" si="155"/>
        <v>1</v>
      </c>
      <c r="BX92" s="8">
        <f t="shared" si="155"/>
        <v>1</v>
      </c>
      <c r="BY92" s="8">
        <f t="shared" si="155"/>
        <v>1</v>
      </c>
      <c r="BZ92" s="8">
        <f t="shared" si="155"/>
        <v>1</v>
      </c>
      <c r="CA92" s="8">
        <f t="shared" si="155"/>
        <v>1</v>
      </c>
      <c r="CB92" s="8">
        <f t="shared" si="155"/>
        <v>1</v>
      </c>
      <c r="CC92" s="21">
        <f t="shared" ref="CC92:CD92" si="156">SUM(CC34,CC77)</f>
        <v>1</v>
      </c>
      <c r="CD92" s="23">
        <f t="shared" si="156"/>
        <v>1</v>
      </c>
      <c r="CE92" s="28">
        <f t="shared" ref="CE92" si="157">SUM(CE34,CE77)</f>
        <v>1</v>
      </c>
      <c r="CF92" s="28">
        <f t="shared" ref="CF92:CG92" si="158">SUM(CF34,CF77)</f>
        <v>1</v>
      </c>
      <c r="CG92" s="28">
        <f t="shared" si="158"/>
        <v>1</v>
      </c>
    </row>
    <row r="93" spans="1:86" ht="194.25" customHeight="1" thickBot="1" x14ac:dyDescent="0.3">
      <c r="B93" s="40" t="s">
        <v>22</v>
      </c>
      <c r="C93" s="41"/>
      <c r="D93" s="41"/>
      <c r="E93" s="41"/>
      <c r="F93" s="42"/>
      <c r="G93" s="8" t="s">
        <v>61</v>
      </c>
      <c r="H93" s="8" t="s">
        <v>61</v>
      </c>
      <c r="I93" s="8" t="s">
        <v>61</v>
      </c>
      <c r="J93" s="8" t="s">
        <v>61</v>
      </c>
      <c r="K93" s="8" t="s">
        <v>61</v>
      </c>
      <c r="L93" s="8" t="s">
        <v>61</v>
      </c>
      <c r="M93" s="8" t="s">
        <v>61</v>
      </c>
      <c r="N93" s="8" t="s">
        <v>61</v>
      </c>
      <c r="O93" s="8" t="s">
        <v>61</v>
      </c>
      <c r="P93" s="8" t="s">
        <v>61</v>
      </c>
      <c r="Q93" s="8" t="s">
        <v>61</v>
      </c>
      <c r="R93" s="8" t="s">
        <v>61</v>
      </c>
      <c r="S93" s="8" t="s">
        <v>61</v>
      </c>
      <c r="T93" s="8" t="s">
        <v>61</v>
      </c>
      <c r="U93" s="8" t="s">
        <v>61</v>
      </c>
      <c r="V93" s="8" t="s">
        <v>61</v>
      </c>
      <c r="W93" s="8" t="s">
        <v>61</v>
      </c>
      <c r="X93" s="8" t="s">
        <v>61</v>
      </c>
      <c r="Y93" s="8" t="s">
        <v>61</v>
      </c>
      <c r="Z93" s="8" t="s">
        <v>61</v>
      </c>
      <c r="AA93" s="8" t="s">
        <v>61</v>
      </c>
      <c r="AB93" s="8" t="s">
        <v>61</v>
      </c>
      <c r="AC93" s="8" t="s">
        <v>61</v>
      </c>
      <c r="AD93" s="8" t="s">
        <v>61</v>
      </c>
      <c r="AE93" s="8" t="s">
        <v>61</v>
      </c>
      <c r="AF93" s="8" t="s">
        <v>61</v>
      </c>
      <c r="AG93" s="8" t="s">
        <v>61</v>
      </c>
      <c r="AH93" s="8" t="s">
        <v>61</v>
      </c>
      <c r="AI93" s="8" t="s">
        <v>61</v>
      </c>
      <c r="AJ93" s="8" t="s">
        <v>61</v>
      </c>
      <c r="AK93" s="8" t="s">
        <v>61</v>
      </c>
      <c r="AL93" s="8" t="s">
        <v>61</v>
      </c>
      <c r="AM93" s="8" t="s">
        <v>61</v>
      </c>
      <c r="AN93" s="8" t="s">
        <v>61</v>
      </c>
      <c r="AO93" s="8" t="s">
        <v>61</v>
      </c>
      <c r="AP93" s="8" t="s">
        <v>61</v>
      </c>
      <c r="AQ93" s="8" t="s">
        <v>61</v>
      </c>
      <c r="AR93" s="8" t="s">
        <v>61</v>
      </c>
      <c r="AS93" s="8" t="s">
        <v>61</v>
      </c>
      <c r="AT93" s="8" t="s">
        <v>61</v>
      </c>
      <c r="AU93" s="8" t="s">
        <v>61</v>
      </c>
      <c r="AV93" s="8" t="s">
        <v>61</v>
      </c>
      <c r="AW93" s="8" t="s">
        <v>61</v>
      </c>
      <c r="AX93" s="8" t="s">
        <v>61</v>
      </c>
      <c r="AY93" s="8" t="s">
        <v>61</v>
      </c>
      <c r="AZ93" s="8" t="s">
        <v>61</v>
      </c>
      <c r="BA93" s="8" t="s">
        <v>61</v>
      </c>
      <c r="BB93" s="8" t="s">
        <v>61</v>
      </c>
      <c r="BC93" s="8" t="s">
        <v>61</v>
      </c>
      <c r="BD93" s="8" t="s">
        <v>61</v>
      </c>
      <c r="BE93" s="8" t="s">
        <v>61</v>
      </c>
      <c r="BF93" s="8" t="s">
        <v>61</v>
      </c>
      <c r="BG93" s="8" t="s">
        <v>61</v>
      </c>
      <c r="BH93" s="8" t="s">
        <v>61</v>
      </c>
      <c r="BI93" s="8" t="s">
        <v>61</v>
      </c>
      <c r="BJ93" s="8" t="s">
        <v>61</v>
      </c>
      <c r="BK93" s="8" t="s">
        <v>61</v>
      </c>
      <c r="BL93" s="8" t="s">
        <v>61</v>
      </c>
      <c r="BM93" s="8" t="s">
        <v>61</v>
      </c>
      <c r="BN93" s="8" t="s">
        <v>61</v>
      </c>
      <c r="BO93" s="8" t="s">
        <v>61</v>
      </c>
      <c r="BP93" s="8" t="s">
        <v>61</v>
      </c>
      <c r="BQ93" s="8" t="s">
        <v>61</v>
      </c>
      <c r="BR93" s="8" t="s">
        <v>61</v>
      </c>
      <c r="BS93" s="8" t="s">
        <v>61</v>
      </c>
      <c r="BT93" s="8" t="s">
        <v>61</v>
      </c>
      <c r="BU93" s="8" t="s">
        <v>61</v>
      </c>
      <c r="BV93" s="8" t="s">
        <v>61</v>
      </c>
      <c r="BW93" s="8" t="s">
        <v>61</v>
      </c>
      <c r="BX93" s="8" t="s">
        <v>61</v>
      </c>
      <c r="BY93" s="8" t="s">
        <v>61</v>
      </c>
      <c r="BZ93" s="8" t="s">
        <v>61</v>
      </c>
      <c r="CA93" s="8" t="s">
        <v>61</v>
      </c>
      <c r="CB93" s="8" t="s">
        <v>61</v>
      </c>
      <c r="CC93" s="21" t="s">
        <v>61</v>
      </c>
      <c r="CD93" s="23" t="s">
        <v>61</v>
      </c>
      <c r="CE93" s="28" t="s">
        <v>61</v>
      </c>
      <c r="CF93" s="28" t="s">
        <v>61</v>
      </c>
      <c r="CG93" s="28" t="s">
        <v>61</v>
      </c>
    </row>
    <row r="94" spans="1:86" ht="15.75" customHeight="1" thickBot="1" x14ac:dyDescent="0.3">
      <c r="B94" s="37">
        <f>(B92/B92)</f>
        <v>1</v>
      </c>
      <c r="C94" s="38"/>
      <c r="D94" s="38"/>
      <c r="E94" s="38"/>
      <c r="F94" s="39"/>
      <c r="G94" s="9">
        <f>(G92/$B92)</f>
        <v>1.7543859649122806E-2</v>
      </c>
      <c r="H94" s="9">
        <f>(H92/$B92)</f>
        <v>1.7543859649122806E-2</v>
      </c>
      <c r="I94" s="9">
        <f t="shared" ref="I94" si="159">(I92/$B92)</f>
        <v>1.7543859649122806E-2</v>
      </c>
      <c r="J94" s="9">
        <f t="shared" ref="J94" si="160">(J92/$B92)</f>
        <v>5.2631578947368418E-2</v>
      </c>
      <c r="K94" s="9">
        <f t="shared" ref="K94" si="161">(K92/$B92)</f>
        <v>0.49122807017543857</v>
      </c>
      <c r="L94" s="9">
        <f t="shared" ref="L94" si="162">(L92/$B92)</f>
        <v>5.2631578947368418E-2</v>
      </c>
      <c r="M94" s="9">
        <f t="shared" ref="M94" si="163">(M92/$B92)</f>
        <v>1.7543859649122806E-2</v>
      </c>
      <c r="N94" s="9">
        <f t="shared" ref="N94" si="164">(N92/$B92)</f>
        <v>1.7543859649122806E-2</v>
      </c>
      <c r="O94" s="9">
        <f t="shared" ref="O94" si="165">(O92/$B92)</f>
        <v>0.10526315789473684</v>
      </c>
      <c r="P94" s="9">
        <f t="shared" ref="P94" si="166">(P92/$B92)</f>
        <v>1.7543859649122806E-2</v>
      </c>
      <c r="Q94" s="9">
        <f t="shared" ref="Q94" si="167">(Q92/$B92)</f>
        <v>1.7543859649122806E-2</v>
      </c>
      <c r="R94" s="9">
        <f t="shared" ref="R94" si="168">(R92/$B92)</f>
        <v>1.7543859649122806E-2</v>
      </c>
      <c r="S94" s="9">
        <f t="shared" ref="S94" si="169">(S92/$B92)</f>
        <v>1.7543859649122806E-2</v>
      </c>
      <c r="T94" s="9">
        <f t="shared" ref="T94" si="170">(T92/$B92)</f>
        <v>1.7543859649122806E-2</v>
      </c>
      <c r="U94" s="9">
        <f t="shared" ref="U94" si="171">(U92/$B92)</f>
        <v>1.7543859649122806E-2</v>
      </c>
      <c r="V94" s="9">
        <f t="shared" ref="V94" si="172">(V92/$B92)</f>
        <v>1.7543859649122806E-2</v>
      </c>
      <c r="W94" s="9">
        <f t="shared" ref="W94" si="173">(W92/$B92)</f>
        <v>0.12280701754385964</v>
      </c>
      <c r="X94" s="9">
        <f t="shared" ref="X94" si="174">(X92/$B92)</f>
        <v>1.7543859649122806E-2</v>
      </c>
      <c r="Y94" s="9">
        <f t="shared" ref="Y94" si="175">(Y92/$B92)</f>
        <v>3.5087719298245612E-2</v>
      </c>
      <c r="Z94" s="9">
        <f t="shared" ref="Z94" si="176">(Z92/$B92)</f>
        <v>1.7543859649122806E-2</v>
      </c>
      <c r="AA94" s="9">
        <f t="shared" ref="AA94" si="177">(AA92/$B92)</f>
        <v>1.7543859649122806E-2</v>
      </c>
      <c r="AB94" s="9">
        <f t="shared" ref="AB94" si="178">(AB92/$B92)</f>
        <v>1.7543859649122806E-2</v>
      </c>
      <c r="AC94" s="9">
        <f t="shared" ref="AC94" si="179">(AC92/$B92)</f>
        <v>1.7543859649122806E-2</v>
      </c>
      <c r="AD94" s="9">
        <f t="shared" ref="AD94" si="180">(AD92/$B92)</f>
        <v>1.7543859649122806E-2</v>
      </c>
      <c r="AE94" s="9">
        <f t="shared" ref="AE94" si="181">(AE92/$B92)</f>
        <v>5.2631578947368418E-2</v>
      </c>
      <c r="AF94" s="9">
        <f t="shared" ref="AF94" si="182">(AF92/$B92)</f>
        <v>1.7543859649122806E-2</v>
      </c>
      <c r="AG94" s="9">
        <f t="shared" ref="AG94" si="183">(AG92/$B92)</f>
        <v>1.7543859649122806E-2</v>
      </c>
      <c r="AH94" s="9">
        <f t="shared" ref="AH94" si="184">(AH92/$B92)</f>
        <v>1.7543859649122806E-2</v>
      </c>
      <c r="AI94" s="9">
        <f t="shared" ref="AI94" si="185">(AI92/$B92)</f>
        <v>1.7543859649122806E-2</v>
      </c>
      <c r="AJ94" s="9">
        <f t="shared" ref="AJ94" si="186">(AJ92/$B92)</f>
        <v>1.7543859649122806E-2</v>
      </c>
      <c r="AK94" s="9">
        <f t="shared" ref="AK94" si="187">(AK92/$B92)</f>
        <v>1.7543859649122806E-2</v>
      </c>
      <c r="AL94" s="9">
        <f t="shared" ref="AL94" si="188">(AL92/$B92)</f>
        <v>0.14035087719298245</v>
      </c>
      <c r="AM94" s="9">
        <f t="shared" ref="AM94" si="189">(AM92/$B92)</f>
        <v>1.7543859649122806E-2</v>
      </c>
      <c r="AN94" s="9">
        <f t="shared" ref="AN94" si="190">(AN92/$B92)</f>
        <v>1.7543859649122806E-2</v>
      </c>
      <c r="AO94" s="9">
        <f t="shared" ref="AO94" si="191">(AO92/$B92)</f>
        <v>3.5087719298245612E-2</v>
      </c>
      <c r="AP94" s="9">
        <f t="shared" ref="AP94" si="192">(AP92/$B92)</f>
        <v>1.7543859649122806E-2</v>
      </c>
      <c r="AQ94" s="9">
        <f t="shared" ref="AQ94" si="193">(AQ92/$B92)</f>
        <v>1.7543859649122806E-2</v>
      </c>
      <c r="AR94" s="9">
        <f t="shared" ref="AR94" si="194">(AR92/$B92)</f>
        <v>1.7543859649122806E-2</v>
      </c>
      <c r="AS94" s="9">
        <f t="shared" ref="AS94" si="195">(AS92/$B92)</f>
        <v>5.2631578947368418E-2</v>
      </c>
      <c r="AT94" s="9">
        <f t="shared" ref="AT94" si="196">(AT92/$B92)</f>
        <v>1.7543859649122806E-2</v>
      </c>
      <c r="AU94" s="9">
        <f t="shared" ref="AU94" si="197">(AU92/$B92)</f>
        <v>3.5087719298245612E-2</v>
      </c>
      <c r="AV94" s="9">
        <f t="shared" ref="AV94" si="198">(AV92/$B92)</f>
        <v>1.7543859649122806E-2</v>
      </c>
      <c r="AW94" s="9">
        <f t="shared" ref="AW94" si="199">(AW92/$B92)</f>
        <v>1.7543859649122806E-2</v>
      </c>
      <c r="AX94" s="9">
        <f t="shared" ref="AX94" si="200">(AX92/$B92)</f>
        <v>1.7543859649122806E-2</v>
      </c>
      <c r="AY94" s="9">
        <f t="shared" ref="AY94" si="201">(AY92/$B92)</f>
        <v>3.5087719298245612E-2</v>
      </c>
      <c r="AZ94" s="9">
        <f t="shared" ref="AZ94" si="202">(AZ92/$B92)</f>
        <v>3.5087719298245612E-2</v>
      </c>
      <c r="BA94" s="9">
        <f t="shared" ref="BA94" si="203">(BA92/$B92)</f>
        <v>3.5087719298245612E-2</v>
      </c>
      <c r="BB94" s="9">
        <f t="shared" ref="BB94" si="204">(BB92/$B92)</f>
        <v>3.5087719298245612E-2</v>
      </c>
      <c r="BC94" s="9">
        <f t="shared" ref="BC94" si="205">(BC92/$B92)</f>
        <v>3.5087719298245612E-2</v>
      </c>
      <c r="BD94" s="9">
        <f t="shared" ref="BD94" si="206">(BD92/$B92)</f>
        <v>3.5087719298245612E-2</v>
      </c>
      <c r="BE94" s="9">
        <f t="shared" ref="BE94" si="207">(BE92/$B92)</f>
        <v>1.7543859649122806E-2</v>
      </c>
      <c r="BF94" s="9">
        <f t="shared" ref="BF94" si="208">(BF92/$B92)</f>
        <v>1.7543859649122806E-2</v>
      </c>
      <c r="BG94" s="9">
        <f t="shared" ref="BG94" si="209">(BG92/$B92)</f>
        <v>1.7543859649122806E-2</v>
      </c>
      <c r="BH94" s="9">
        <f t="shared" ref="BH94" si="210">(BH92/$B92)</f>
        <v>1.7543859649122806E-2</v>
      </c>
      <c r="BI94" s="9">
        <f t="shared" ref="BI94" si="211">(BI92/$B92)</f>
        <v>1.7543859649122806E-2</v>
      </c>
      <c r="BJ94" s="9">
        <f t="shared" ref="BJ94" si="212">(BJ92/$B92)</f>
        <v>1.7543859649122806E-2</v>
      </c>
      <c r="BK94" s="9">
        <f t="shared" ref="BK94" si="213">(BK92/$B92)</f>
        <v>1.7543859649122806E-2</v>
      </c>
      <c r="BL94" s="9">
        <f t="shared" ref="BL94" si="214">(BL92/$B92)</f>
        <v>1.7543859649122806E-2</v>
      </c>
      <c r="BM94" s="9">
        <f t="shared" ref="BM94" si="215">(BM92/$B92)</f>
        <v>1.7543859649122806E-2</v>
      </c>
      <c r="BN94" s="9">
        <f t="shared" ref="BN94" si="216">(BN92/$B92)</f>
        <v>1.7543859649122806E-2</v>
      </c>
      <c r="BO94" s="9">
        <f t="shared" ref="BO94" si="217">(BO92/$B92)</f>
        <v>3.5087719298245612E-2</v>
      </c>
      <c r="BP94" s="9">
        <f t="shared" ref="BP94" si="218">(BP92/$B92)</f>
        <v>3.5087719298245612E-2</v>
      </c>
      <c r="BQ94" s="9">
        <f t="shared" ref="BQ94" si="219">(BQ92/$B92)</f>
        <v>3.5087719298245612E-2</v>
      </c>
      <c r="BR94" s="9">
        <f t="shared" ref="BR94" si="220">(BR92/$B92)</f>
        <v>1.7543859649122806E-2</v>
      </c>
      <c r="BS94" s="9">
        <f t="shared" ref="BS94" si="221">(BS92/$B92)</f>
        <v>1.7543859649122806E-2</v>
      </c>
      <c r="BT94" s="9">
        <f t="shared" ref="BT94" si="222">(BT92/$B92)</f>
        <v>1.7543859649122806E-2</v>
      </c>
      <c r="BU94" s="9">
        <f t="shared" ref="BU94" si="223">(BU92/$B92)</f>
        <v>1.7543859649122806E-2</v>
      </c>
      <c r="BV94" s="9">
        <f t="shared" ref="BV94" si="224">(BV92/$B92)</f>
        <v>1.7543859649122806E-2</v>
      </c>
      <c r="BW94" s="9">
        <f t="shared" ref="BW94" si="225">(BW92/$B92)</f>
        <v>1.7543859649122806E-2</v>
      </c>
      <c r="BX94" s="9">
        <f t="shared" ref="BX94" si="226">(BX92/$B92)</f>
        <v>1.7543859649122806E-2</v>
      </c>
      <c r="BY94" s="9">
        <f t="shared" ref="BY94" si="227">(BY92/$B92)</f>
        <v>1.7543859649122806E-2</v>
      </c>
      <c r="BZ94" s="9">
        <f t="shared" ref="BZ94" si="228">(BZ92/$B92)</f>
        <v>1.7543859649122806E-2</v>
      </c>
      <c r="CA94" s="9">
        <f t="shared" ref="CA94" si="229">(CA92/$B92)</f>
        <v>1.7543859649122806E-2</v>
      </c>
      <c r="CB94" s="9">
        <f t="shared" ref="CB94:CC94" si="230">(CB92/$B92)</f>
        <v>1.7543859649122806E-2</v>
      </c>
      <c r="CC94" s="20">
        <f t="shared" si="230"/>
        <v>1.7543859649122806E-2</v>
      </c>
      <c r="CD94" s="24">
        <f t="shared" ref="CD94:CE94" si="231">(CD92/$B92)</f>
        <v>1.7543859649122806E-2</v>
      </c>
      <c r="CE94" s="27">
        <f t="shared" si="231"/>
        <v>1.7543859649122806E-2</v>
      </c>
      <c r="CF94" s="27">
        <f t="shared" ref="CF94" si="232">(CF92/$B92)</f>
        <v>1.7543859649122806E-2</v>
      </c>
      <c r="CG94" s="27">
        <f t="shared" ref="CG94" si="233">(CG92/$B92)</f>
        <v>1.7543859649122806E-2</v>
      </c>
    </row>
    <row r="95" spans="1:86" ht="15.75" customHeight="1" thickBot="1" x14ac:dyDescent="0.3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9"/>
    </row>
    <row r="96" spans="1:86" ht="15.75" customHeight="1" thickBot="1" x14ac:dyDescent="0.3">
      <c r="A96" s="14"/>
      <c r="B96" s="37" t="s">
        <v>194</v>
      </c>
      <c r="C96" s="38"/>
      <c r="D96" s="38"/>
      <c r="E96" s="38"/>
      <c r="F96" s="39"/>
      <c r="G96" s="18">
        <f>SUM(G37,G81)</f>
        <v>1</v>
      </c>
      <c r="H96" s="18">
        <f t="shared" ref="H96:BS96" si="234">SUM(H37,H81)</f>
        <v>1</v>
      </c>
      <c r="I96" s="18">
        <f t="shared" si="234"/>
        <v>1</v>
      </c>
      <c r="J96" s="18">
        <f t="shared" si="234"/>
        <v>1</v>
      </c>
      <c r="K96" s="18">
        <f t="shared" si="234"/>
        <v>23</v>
      </c>
      <c r="L96" s="18">
        <f t="shared" si="234"/>
        <v>3</v>
      </c>
      <c r="M96" s="18">
        <f t="shared" si="234"/>
        <v>1</v>
      </c>
      <c r="N96" s="18">
        <f t="shared" si="234"/>
        <v>1</v>
      </c>
      <c r="O96" s="18">
        <f t="shared" si="234"/>
        <v>5</v>
      </c>
      <c r="P96" s="18">
        <f t="shared" si="234"/>
        <v>1</v>
      </c>
      <c r="Q96" s="18">
        <f t="shared" si="234"/>
        <v>1</v>
      </c>
      <c r="R96" s="18">
        <f t="shared" si="234"/>
        <v>0</v>
      </c>
      <c r="S96" s="18">
        <f t="shared" si="234"/>
        <v>0</v>
      </c>
      <c r="T96" s="18">
        <f t="shared" si="234"/>
        <v>1</v>
      </c>
      <c r="U96" s="18">
        <f t="shared" si="234"/>
        <v>1</v>
      </c>
      <c r="V96" s="18">
        <f t="shared" si="234"/>
        <v>1</v>
      </c>
      <c r="W96" s="18">
        <f t="shared" si="234"/>
        <v>6</v>
      </c>
      <c r="X96" s="18">
        <f t="shared" si="234"/>
        <v>0</v>
      </c>
      <c r="Y96" s="18">
        <f t="shared" si="234"/>
        <v>1</v>
      </c>
      <c r="Z96" s="18">
        <f t="shared" si="234"/>
        <v>0</v>
      </c>
      <c r="AA96" s="18">
        <f t="shared" si="234"/>
        <v>0</v>
      </c>
      <c r="AB96" s="18">
        <f t="shared" si="234"/>
        <v>0</v>
      </c>
      <c r="AC96" s="18">
        <f t="shared" si="234"/>
        <v>0</v>
      </c>
      <c r="AD96" s="18">
        <f t="shared" si="234"/>
        <v>0</v>
      </c>
      <c r="AE96" s="18">
        <f t="shared" si="234"/>
        <v>2</v>
      </c>
      <c r="AF96" s="18">
        <f t="shared" si="234"/>
        <v>0</v>
      </c>
      <c r="AG96" s="18">
        <f t="shared" si="234"/>
        <v>0</v>
      </c>
      <c r="AH96" s="18">
        <f t="shared" si="234"/>
        <v>1</v>
      </c>
      <c r="AI96" s="18">
        <f t="shared" si="234"/>
        <v>1</v>
      </c>
      <c r="AJ96" s="18">
        <f t="shared" si="234"/>
        <v>1</v>
      </c>
      <c r="AK96" s="18">
        <f t="shared" si="234"/>
        <v>1</v>
      </c>
      <c r="AL96" s="18">
        <f t="shared" si="234"/>
        <v>8</v>
      </c>
      <c r="AM96" s="18">
        <f t="shared" si="234"/>
        <v>1</v>
      </c>
      <c r="AN96" s="18">
        <f t="shared" si="234"/>
        <v>1</v>
      </c>
      <c r="AO96" s="18">
        <f t="shared" si="234"/>
        <v>2</v>
      </c>
      <c r="AP96" s="18">
        <f t="shared" si="234"/>
        <v>1</v>
      </c>
      <c r="AQ96" s="18">
        <f t="shared" si="234"/>
        <v>1</v>
      </c>
      <c r="AR96" s="18">
        <f t="shared" si="234"/>
        <v>1</v>
      </c>
      <c r="AS96" s="18">
        <f t="shared" si="234"/>
        <v>3</v>
      </c>
      <c r="AT96" s="18">
        <f t="shared" si="234"/>
        <v>1</v>
      </c>
      <c r="AU96" s="18">
        <f t="shared" si="234"/>
        <v>2</v>
      </c>
      <c r="AV96" s="18">
        <f t="shared" si="234"/>
        <v>1</v>
      </c>
      <c r="AW96" s="18">
        <f t="shared" si="234"/>
        <v>1</v>
      </c>
      <c r="AX96" s="18">
        <f t="shared" si="234"/>
        <v>1</v>
      </c>
      <c r="AY96" s="18">
        <f t="shared" si="234"/>
        <v>0</v>
      </c>
      <c r="AZ96" s="18">
        <f t="shared" si="234"/>
        <v>0</v>
      </c>
      <c r="BA96" s="18">
        <f t="shared" si="234"/>
        <v>0</v>
      </c>
      <c r="BB96" s="18">
        <f t="shared" si="234"/>
        <v>0</v>
      </c>
      <c r="BC96" s="18">
        <f t="shared" si="234"/>
        <v>0</v>
      </c>
      <c r="BD96" s="18">
        <f t="shared" si="234"/>
        <v>2</v>
      </c>
      <c r="BE96" s="18">
        <f t="shared" si="234"/>
        <v>1</v>
      </c>
      <c r="BF96" s="18">
        <f t="shared" si="234"/>
        <v>1</v>
      </c>
      <c r="BG96" s="18">
        <f t="shared" si="234"/>
        <v>1</v>
      </c>
      <c r="BH96" s="18">
        <f t="shared" si="234"/>
        <v>1</v>
      </c>
      <c r="BI96" s="18">
        <f t="shared" si="234"/>
        <v>1</v>
      </c>
      <c r="BJ96" s="18">
        <f t="shared" si="234"/>
        <v>1</v>
      </c>
      <c r="BK96" s="18">
        <f t="shared" si="234"/>
        <v>1</v>
      </c>
      <c r="BL96" s="18">
        <f t="shared" si="234"/>
        <v>1</v>
      </c>
      <c r="BM96" s="18">
        <f t="shared" si="234"/>
        <v>1</v>
      </c>
      <c r="BN96" s="18">
        <f t="shared" si="234"/>
        <v>1</v>
      </c>
      <c r="BO96" s="18">
        <f t="shared" si="234"/>
        <v>2</v>
      </c>
      <c r="BP96" s="18">
        <f t="shared" si="234"/>
        <v>2</v>
      </c>
      <c r="BQ96" s="18">
        <f t="shared" si="234"/>
        <v>2</v>
      </c>
      <c r="BR96" s="18">
        <f t="shared" si="234"/>
        <v>1</v>
      </c>
      <c r="BS96" s="18">
        <f t="shared" si="234"/>
        <v>1</v>
      </c>
      <c r="BT96" s="18">
        <f t="shared" ref="BT96:CB96" si="235">SUM(BT37,BT81)</f>
        <v>1</v>
      </c>
      <c r="BU96" s="18">
        <f t="shared" si="235"/>
        <v>1</v>
      </c>
      <c r="BV96" s="18">
        <f t="shared" si="235"/>
        <v>1</v>
      </c>
      <c r="BW96" s="18">
        <f t="shared" si="235"/>
        <v>1</v>
      </c>
      <c r="BX96" s="18">
        <f t="shared" si="235"/>
        <v>1</v>
      </c>
      <c r="BY96" s="18">
        <f t="shared" si="235"/>
        <v>1</v>
      </c>
      <c r="BZ96" s="18">
        <f t="shared" si="235"/>
        <v>1</v>
      </c>
      <c r="CA96" s="18">
        <f t="shared" si="235"/>
        <v>0</v>
      </c>
      <c r="CB96" s="18">
        <f t="shared" si="235"/>
        <v>0</v>
      </c>
      <c r="CC96" s="18">
        <f t="shared" ref="CC96:CD96" si="236">SUM(CC37,CC81)</f>
        <v>1</v>
      </c>
      <c r="CD96" s="18">
        <f t="shared" si="236"/>
        <v>1</v>
      </c>
      <c r="CE96" s="18">
        <f t="shared" ref="CE96" si="237">SUM(CE37,CE81)</f>
        <v>1</v>
      </c>
      <c r="CF96" s="18">
        <f t="shared" ref="CF96:CG96" si="238">SUM(CF37,CF81)</f>
        <v>1</v>
      </c>
      <c r="CG96" s="18">
        <f t="shared" si="238"/>
        <v>1</v>
      </c>
      <c r="CH96" s="19"/>
    </row>
    <row r="97" spans="1:86" ht="15.75" customHeight="1" thickBot="1" x14ac:dyDescent="0.3">
      <c r="A97" s="14"/>
      <c r="B97" s="37" t="s">
        <v>195</v>
      </c>
      <c r="C97" s="38"/>
      <c r="D97" s="38"/>
      <c r="E97" s="38"/>
      <c r="F97" s="39"/>
      <c r="G97" s="9">
        <f>G96/$J$127</f>
        <v>1.9607843137254902E-2</v>
      </c>
      <c r="H97" s="9">
        <f t="shared" ref="H97:BS97" si="239">H96/$J$127</f>
        <v>1.9607843137254902E-2</v>
      </c>
      <c r="I97" s="9">
        <f t="shared" si="239"/>
        <v>1.9607843137254902E-2</v>
      </c>
      <c r="J97" s="9">
        <f t="shared" si="239"/>
        <v>1.9607843137254902E-2</v>
      </c>
      <c r="K97" s="9">
        <f t="shared" si="239"/>
        <v>0.45098039215686275</v>
      </c>
      <c r="L97" s="9">
        <f t="shared" si="239"/>
        <v>5.8823529411764705E-2</v>
      </c>
      <c r="M97" s="9">
        <f t="shared" si="239"/>
        <v>1.9607843137254902E-2</v>
      </c>
      <c r="N97" s="9">
        <f t="shared" si="239"/>
        <v>1.9607843137254902E-2</v>
      </c>
      <c r="O97" s="9">
        <f t="shared" si="239"/>
        <v>9.8039215686274508E-2</v>
      </c>
      <c r="P97" s="9">
        <f t="shared" si="239"/>
        <v>1.9607843137254902E-2</v>
      </c>
      <c r="Q97" s="9">
        <f t="shared" si="239"/>
        <v>1.9607843137254902E-2</v>
      </c>
      <c r="R97" s="9">
        <f t="shared" si="239"/>
        <v>0</v>
      </c>
      <c r="S97" s="9">
        <f t="shared" si="239"/>
        <v>0</v>
      </c>
      <c r="T97" s="9">
        <f t="shared" si="239"/>
        <v>1.9607843137254902E-2</v>
      </c>
      <c r="U97" s="9">
        <f t="shared" si="239"/>
        <v>1.9607843137254902E-2</v>
      </c>
      <c r="V97" s="9">
        <f t="shared" si="239"/>
        <v>1.9607843137254902E-2</v>
      </c>
      <c r="W97" s="9">
        <f t="shared" si="239"/>
        <v>0.11764705882352941</v>
      </c>
      <c r="X97" s="9">
        <f t="shared" si="239"/>
        <v>0</v>
      </c>
      <c r="Y97" s="9">
        <f t="shared" si="239"/>
        <v>1.9607843137254902E-2</v>
      </c>
      <c r="Z97" s="9">
        <f t="shared" si="239"/>
        <v>0</v>
      </c>
      <c r="AA97" s="9">
        <f t="shared" si="239"/>
        <v>0</v>
      </c>
      <c r="AB97" s="9">
        <f t="shared" si="239"/>
        <v>0</v>
      </c>
      <c r="AC97" s="9">
        <f t="shared" si="239"/>
        <v>0</v>
      </c>
      <c r="AD97" s="9">
        <f t="shared" si="239"/>
        <v>0</v>
      </c>
      <c r="AE97" s="9">
        <f t="shared" si="239"/>
        <v>3.9215686274509803E-2</v>
      </c>
      <c r="AF97" s="9">
        <f t="shared" si="239"/>
        <v>0</v>
      </c>
      <c r="AG97" s="9">
        <f t="shared" si="239"/>
        <v>0</v>
      </c>
      <c r="AH97" s="9">
        <f t="shared" si="239"/>
        <v>1.9607843137254902E-2</v>
      </c>
      <c r="AI97" s="9">
        <f t="shared" si="239"/>
        <v>1.9607843137254902E-2</v>
      </c>
      <c r="AJ97" s="9">
        <f t="shared" si="239"/>
        <v>1.9607843137254902E-2</v>
      </c>
      <c r="AK97" s="9">
        <f t="shared" si="239"/>
        <v>1.9607843137254902E-2</v>
      </c>
      <c r="AL97" s="9">
        <f t="shared" si="239"/>
        <v>0.15686274509803921</v>
      </c>
      <c r="AM97" s="9">
        <f t="shared" si="239"/>
        <v>1.9607843137254902E-2</v>
      </c>
      <c r="AN97" s="9">
        <f t="shared" si="239"/>
        <v>1.9607843137254902E-2</v>
      </c>
      <c r="AO97" s="9">
        <f t="shared" si="239"/>
        <v>3.9215686274509803E-2</v>
      </c>
      <c r="AP97" s="9">
        <f t="shared" si="239"/>
        <v>1.9607843137254902E-2</v>
      </c>
      <c r="AQ97" s="9">
        <f t="shared" si="239"/>
        <v>1.9607843137254902E-2</v>
      </c>
      <c r="AR97" s="9">
        <f t="shared" si="239"/>
        <v>1.9607843137254902E-2</v>
      </c>
      <c r="AS97" s="9">
        <f t="shared" si="239"/>
        <v>5.8823529411764705E-2</v>
      </c>
      <c r="AT97" s="9">
        <f t="shared" si="239"/>
        <v>1.9607843137254902E-2</v>
      </c>
      <c r="AU97" s="9">
        <f t="shared" si="239"/>
        <v>3.9215686274509803E-2</v>
      </c>
      <c r="AV97" s="9">
        <f t="shared" si="239"/>
        <v>1.9607843137254902E-2</v>
      </c>
      <c r="AW97" s="9">
        <f t="shared" si="239"/>
        <v>1.9607843137254902E-2</v>
      </c>
      <c r="AX97" s="9">
        <f t="shared" si="239"/>
        <v>1.9607843137254902E-2</v>
      </c>
      <c r="AY97" s="9">
        <f t="shared" si="239"/>
        <v>0</v>
      </c>
      <c r="AZ97" s="9">
        <f t="shared" si="239"/>
        <v>0</v>
      </c>
      <c r="BA97" s="9">
        <f t="shared" si="239"/>
        <v>0</v>
      </c>
      <c r="BB97" s="9">
        <f t="shared" si="239"/>
        <v>0</v>
      </c>
      <c r="BC97" s="9">
        <f t="shared" si="239"/>
        <v>0</v>
      </c>
      <c r="BD97" s="9">
        <f t="shared" si="239"/>
        <v>3.9215686274509803E-2</v>
      </c>
      <c r="BE97" s="9">
        <f t="shared" si="239"/>
        <v>1.9607843137254902E-2</v>
      </c>
      <c r="BF97" s="9">
        <f t="shared" si="239"/>
        <v>1.9607843137254902E-2</v>
      </c>
      <c r="BG97" s="9">
        <f t="shared" si="239"/>
        <v>1.9607843137254902E-2</v>
      </c>
      <c r="BH97" s="9">
        <f t="shared" si="239"/>
        <v>1.9607843137254902E-2</v>
      </c>
      <c r="BI97" s="9">
        <f t="shared" si="239"/>
        <v>1.9607843137254902E-2</v>
      </c>
      <c r="BJ97" s="9">
        <f t="shared" si="239"/>
        <v>1.9607843137254902E-2</v>
      </c>
      <c r="BK97" s="9">
        <f t="shared" si="239"/>
        <v>1.9607843137254902E-2</v>
      </c>
      <c r="BL97" s="9">
        <f t="shared" si="239"/>
        <v>1.9607843137254902E-2</v>
      </c>
      <c r="BM97" s="9">
        <f t="shared" si="239"/>
        <v>1.9607843137254902E-2</v>
      </c>
      <c r="BN97" s="9">
        <f t="shared" si="239"/>
        <v>1.9607843137254902E-2</v>
      </c>
      <c r="BO97" s="9">
        <f t="shared" si="239"/>
        <v>3.9215686274509803E-2</v>
      </c>
      <c r="BP97" s="9">
        <f t="shared" si="239"/>
        <v>3.9215686274509803E-2</v>
      </c>
      <c r="BQ97" s="9">
        <f t="shared" si="239"/>
        <v>3.9215686274509803E-2</v>
      </c>
      <c r="BR97" s="9">
        <f t="shared" si="239"/>
        <v>1.9607843137254902E-2</v>
      </c>
      <c r="BS97" s="9">
        <f t="shared" si="239"/>
        <v>1.9607843137254902E-2</v>
      </c>
      <c r="BT97" s="9">
        <f t="shared" ref="BT97:CB97" si="240">BT96/$J$127</f>
        <v>1.9607843137254902E-2</v>
      </c>
      <c r="BU97" s="9">
        <f t="shared" si="240"/>
        <v>1.9607843137254902E-2</v>
      </c>
      <c r="BV97" s="9">
        <f t="shared" si="240"/>
        <v>1.9607843137254902E-2</v>
      </c>
      <c r="BW97" s="9">
        <f t="shared" si="240"/>
        <v>1.9607843137254902E-2</v>
      </c>
      <c r="BX97" s="9">
        <f t="shared" si="240"/>
        <v>1.9607843137254902E-2</v>
      </c>
      <c r="BY97" s="9">
        <f t="shared" si="240"/>
        <v>1.9607843137254902E-2</v>
      </c>
      <c r="BZ97" s="9">
        <f t="shared" si="240"/>
        <v>1.9607843137254902E-2</v>
      </c>
      <c r="CA97" s="9">
        <f t="shared" si="240"/>
        <v>0</v>
      </c>
      <c r="CB97" s="9">
        <f t="shared" si="240"/>
        <v>0</v>
      </c>
      <c r="CC97" s="20">
        <f t="shared" ref="CC97:CD97" si="241">CC96/$J$127</f>
        <v>1.9607843137254902E-2</v>
      </c>
      <c r="CD97" s="24">
        <f t="shared" si="241"/>
        <v>1.9607843137254902E-2</v>
      </c>
      <c r="CE97" s="27">
        <f t="shared" ref="CE97" si="242">CE96/$J$127</f>
        <v>1.9607843137254902E-2</v>
      </c>
      <c r="CF97" s="27">
        <f t="shared" ref="CF97:CG97" si="243">CF96/$J$127</f>
        <v>1.9607843137254902E-2</v>
      </c>
      <c r="CG97" s="27">
        <f t="shared" si="243"/>
        <v>1.9607843137254902E-2</v>
      </c>
      <c r="CH97" s="19"/>
    </row>
    <row r="98" spans="1:86" ht="15.75" customHeight="1" thickBot="1" x14ac:dyDescent="0.3">
      <c r="A98" s="14"/>
      <c r="B98" s="40" t="s">
        <v>200</v>
      </c>
      <c r="C98" s="41"/>
      <c r="D98" s="41"/>
      <c r="E98" s="41"/>
      <c r="F98" s="42"/>
      <c r="G98" s="18">
        <f>G83</f>
        <v>0</v>
      </c>
      <c r="H98" s="18">
        <f t="shared" ref="H98:BS98" si="244">H83</f>
        <v>0</v>
      </c>
      <c r="I98" s="18">
        <f t="shared" si="244"/>
        <v>0</v>
      </c>
      <c r="J98" s="18">
        <f t="shared" si="244"/>
        <v>0</v>
      </c>
      <c r="K98" s="18">
        <f t="shared" si="244"/>
        <v>1</v>
      </c>
      <c r="L98" s="18">
        <f t="shared" si="244"/>
        <v>0</v>
      </c>
      <c r="M98" s="18">
        <f t="shared" si="244"/>
        <v>0</v>
      </c>
      <c r="N98" s="18">
        <f t="shared" si="244"/>
        <v>0</v>
      </c>
      <c r="O98" s="18">
        <f t="shared" si="244"/>
        <v>0</v>
      </c>
      <c r="P98" s="18">
        <f t="shared" si="244"/>
        <v>0</v>
      </c>
      <c r="Q98" s="18">
        <f t="shared" si="244"/>
        <v>0</v>
      </c>
      <c r="R98" s="18">
        <f t="shared" si="244"/>
        <v>0</v>
      </c>
      <c r="S98" s="18">
        <f t="shared" si="244"/>
        <v>0</v>
      </c>
      <c r="T98" s="18">
        <f t="shared" si="244"/>
        <v>0</v>
      </c>
      <c r="U98" s="18">
        <f t="shared" si="244"/>
        <v>0</v>
      </c>
      <c r="V98" s="18">
        <f t="shared" si="244"/>
        <v>0</v>
      </c>
      <c r="W98" s="18">
        <f t="shared" si="244"/>
        <v>0</v>
      </c>
      <c r="X98" s="18">
        <f t="shared" si="244"/>
        <v>0</v>
      </c>
      <c r="Y98" s="18">
        <f t="shared" si="244"/>
        <v>0</v>
      </c>
      <c r="Z98" s="18">
        <f t="shared" si="244"/>
        <v>0</v>
      </c>
      <c r="AA98" s="18">
        <f t="shared" si="244"/>
        <v>0</v>
      </c>
      <c r="AB98" s="18">
        <f t="shared" si="244"/>
        <v>0</v>
      </c>
      <c r="AC98" s="18">
        <f t="shared" si="244"/>
        <v>0</v>
      </c>
      <c r="AD98" s="18">
        <f t="shared" si="244"/>
        <v>0</v>
      </c>
      <c r="AE98" s="18">
        <f t="shared" si="244"/>
        <v>0</v>
      </c>
      <c r="AF98" s="18">
        <f t="shared" si="244"/>
        <v>0</v>
      </c>
      <c r="AG98" s="18">
        <f t="shared" si="244"/>
        <v>0</v>
      </c>
      <c r="AH98" s="18">
        <f t="shared" si="244"/>
        <v>0</v>
      </c>
      <c r="AI98" s="18">
        <f t="shared" si="244"/>
        <v>0</v>
      </c>
      <c r="AJ98" s="18">
        <f t="shared" si="244"/>
        <v>0</v>
      </c>
      <c r="AK98" s="18">
        <f t="shared" si="244"/>
        <v>0</v>
      </c>
      <c r="AL98" s="18">
        <f t="shared" si="244"/>
        <v>0</v>
      </c>
      <c r="AM98" s="18">
        <f t="shared" si="244"/>
        <v>0</v>
      </c>
      <c r="AN98" s="18">
        <f t="shared" si="244"/>
        <v>0</v>
      </c>
      <c r="AO98" s="18">
        <f t="shared" si="244"/>
        <v>0</v>
      </c>
      <c r="AP98" s="18">
        <f t="shared" si="244"/>
        <v>0</v>
      </c>
      <c r="AQ98" s="18">
        <f t="shared" si="244"/>
        <v>0</v>
      </c>
      <c r="AR98" s="18">
        <f t="shared" si="244"/>
        <v>0</v>
      </c>
      <c r="AS98" s="18">
        <f t="shared" si="244"/>
        <v>0</v>
      </c>
      <c r="AT98" s="18">
        <f t="shared" si="244"/>
        <v>0</v>
      </c>
      <c r="AU98" s="18">
        <f t="shared" si="244"/>
        <v>0</v>
      </c>
      <c r="AV98" s="18">
        <f t="shared" si="244"/>
        <v>0</v>
      </c>
      <c r="AW98" s="18">
        <f t="shared" si="244"/>
        <v>0</v>
      </c>
      <c r="AX98" s="18">
        <f t="shared" si="244"/>
        <v>0</v>
      </c>
      <c r="AY98" s="18">
        <f t="shared" si="244"/>
        <v>0</v>
      </c>
      <c r="AZ98" s="18">
        <f t="shared" si="244"/>
        <v>0</v>
      </c>
      <c r="BA98" s="18">
        <f t="shared" si="244"/>
        <v>0</v>
      </c>
      <c r="BB98" s="18">
        <f t="shared" si="244"/>
        <v>0</v>
      </c>
      <c r="BC98" s="18">
        <f t="shared" si="244"/>
        <v>0</v>
      </c>
      <c r="BD98" s="18">
        <f t="shared" si="244"/>
        <v>0</v>
      </c>
      <c r="BE98" s="18">
        <f t="shared" si="244"/>
        <v>0</v>
      </c>
      <c r="BF98" s="18">
        <f t="shared" si="244"/>
        <v>0</v>
      </c>
      <c r="BG98" s="18">
        <f t="shared" si="244"/>
        <v>0</v>
      </c>
      <c r="BH98" s="18">
        <f t="shared" si="244"/>
        <v>0</v>
      </c>
      <c r="BI98" s="18">
        <f t="shared" si="244"/>
        <v>0</v>
      </c>
      <c r="BJ98" s="18">
        <f t="shared" si="244"/>
        <v>0</v>
      </c>
      <c r="BK98" s="18">
        <f t="shared" si="244"/>
        <v>0</v>
      </c>
      <c r="BL98" s="18">
        <f t="shared" si="244"/>
        <v>0</v>
      </c>
      <c r="BM98" s="18">
        <f t="shared" si="244"/>
        <v>0</v>
      </c>
      <c r="BN98" s="18">
        <f t="shared" si="244"/>
        <v>0</v>
      </c>
      <c r="BO98" s="18">
        <f t="shared" si="244"/>
        <v>0</v>
      </c>
      <c r="BP98" s="18">
        <f t="shared" si="244"/>
        <v>0</v>
      </c>
      <c r="BQ98" s="18">
        <f t="shared" si="244"/>
        <v>0</v>
      </c>
      <c r="BR98" s="18">
        <f t="shared" si="244"/>
        <v>0</v>
      </c>
      <c r="BS98" s="18">
        <f t="shared" si="244"/>
        <v>0</v>
      </c>
      <c r="BT98" s="18">
        <f t="shared" ref="BT98:CB98" si="245">BT83</f>
        <v>0</v>
      </c>
      <c r="BU98" s="18">
        <f t="shared" si="245"/>
        <v>0</v>
      </c>
      <c r="BV98" s="18">
        <f t="shared" si="245"/>
        <v>0</v>
      </c>
      <c r="BW98" s="18">
        <f t="shared" si="245"/>
        <v>0</v>
      </c>
      <c r="BX98" s="18">
        <f t="shared" si="245"/>
        <v>0</v>
      </c>
      <c r="BY98" s="18">
        <f t="shared" si="245"/>
        <v>0</v>
      </c>
      <c r="BZ98" s="18">
        <f t="shared" si="245"/>
        <v>0</v>
      </c>
      <c r="CA98" s="18">
        <f t="shared" si="245"/>
        <v>1</v>
      </c>
      <c r="CB98" s="18">
        <f t="shared" si="245"/>
        <v>1</v>
      </c>
      <c r="CC98" s="18">
        <f t="shared" ref="CC98:CD98" si="246">CC83</f>
        <v>0</v>
      </c>
      <c r="CD98" s="18">
        <f t="shared" si="246"/>
        <v>0</v>
      </c>
      <c r="CE98" s="18">
        <f t="shared" ref="CE98" si="247">CE83</f>
        <v>0</v>
      </c>
      <c r="CF98" s="18">
        <f t="shared" ref="CF98:CG98" si="248">CF83</f>
        <v>0</v>
      </c>
      <c r="CG98" s="18">
        <f t="shared" si="248"/>
        <v>0</v>
      </c>
      <c r="CH98" s="19"/>
    </row>
    <row r="99" spans="1:86" ht="15.75" customHeight="1" thickBot="1" x14ac:dyDescent="0.3">
      <c r="A99" s="14"/>
      <c r="B99" s="40" t="s">
        <v>201</v>
      </c>
      <c r="C99" s="41"/>
      <c r="D99" s="41"/>
      <c r="E99" s="41"/>
      <c r="F99" s="42"/>
      <c r="G99" s="9">
        <f>G98/$J$128</f>
        <v>0</v>
      </c>
      <c r="H99" s="9">
        <f t="shared" ref="H99:BS99" si="249">H98/$J$128</f>
        <v>0</v>
      </c>
      <c r="I99" s="9">
        <f t="shared" si="249"/>
        <v>0</v>
      </c>
      <c r="J99" s="9">
        <f t="shared" si="249"/>
        <v>0</v>
      </c>
      <c r="K99" s="9">
        <f t="shared" si="249"/>
        <v>1</v>
      </c>
      <c r="L99" s="9">
        <f t="shared" si="249"/>
        <v>0</v>
      </c>
      <c r="M99" s="9">
        <f t="shared" si="249"/>
        <v>0</v>
      </c>
      <c r="N99" s="9">
        <f t="shared" si="249"/>
        <v>0</v>
      </c>
      <c r="O99" s="9">
        <f t="shared" si="249"/>
        <v>0</v>
      </c>
      <c r="P99" s="9">
        <f t="shared" si="249"/>
        <v>0</v>
      </c>
      <c r="Q99" s="9">
        <f t="shared" si="249"/>
        <v>0</v>
      </c>
      <c r="R99" s="9">
        <f t="shared" si="249"/>
        <v>0</v>
      </c>
      <c r="S99" s="9">
        <f t="shared" si="249"/>
        <v>0</v>
      </c>
      <c r="T99" s="9">
        <f t="shared" si="249"/>
        <v>0</v>
      </c>
      <c r="U99" s="9">
        <f t="shared" si="249"/>
        <v>0</v>
      </c>
      <c r="V99" s="9">
        <f t="shared" si="249"/>
        <v>0</v>
      </c>
      <c r="W99" s="9">
        <f t="shared" si="249"/>
        <v>0</v>
      </c>
      <c r="X99" s="9">
        <f t="shared" si="249"/>
        <v>0</v>
      </c>
      <c r="Y99" s="9">
        <f t="shared" si="249"/>
        <v>0</v>
      </c>
      <c r="Z99" s="9">
        <f t="shared" si="249"/>
        <v>0</v>
      </c>
      <c r="AA99" s="9">
        <f t="shared" si="249"/>
        <v>0</v>
      </c>
      <c r="AB99" s="9">
        <f t="shared" si="249"/>
        <v>0</v>
      </c>
      <c r="AC99" s="9">
        <f t="shared" si="249"/>
        <v>0</v>
      </c>
      <c r="AD99" s="9">
        <f t="shared" si="249"/>
        <v>0</v>
      </c>
      <c r="AE99" s="9">
        <f t="shared" si="249"/>
        <v>0</v>
      </c>
      <c r="AF99" s="9">
        <f t="shared" si="249"/>
        <v>0</v>
      </c>
      <c r="AG99" s="9">
        <f t="shared" si="249"/>
        <v>0</v>
      </c>
      <c r="AH99" s="9">
        <f t="shared" si="249"/>
        <v>0</v>
      </c>
      <c r="AI99" s="9">
        <f t="shared" si="249"/>
        <v>0</v>
      </c>
      <c r="AJ99" s="9">
        <f t="shared" si="249"/>
        <v>0</v>
      </c>
      <c r="AK99" s="9">
        <f t="shared" si="249"/>
        <v>0</v>
      </c>
      <c r="AL99" s="9">
        <f t="shared" si="249"/>
        <v>0</v>
      </c>
      <c r="AM99" s="9">
        <f t="shared" si="249"/>
        <v>0</v>
      </c>
      <c r="AN99" s="9">
        <f t="shared" si="249"/>
        <v>0</v>
      </c>
      <c r="AO99" s="9">
        <f t="shared" si="249"/>
        <v>0</v>
      </c>
      <c r="AP99" s="9">
        <f t="shared" si="249"/>
        <v>0</v>
      </c>
      <c r="AQ99" s="9">
        <f t="shared" si="249"/>
        <v>0</v>
      </c>
      <c r="AR99" s="9">
        <f t="shared" si="249"/>
        <v>0</v>
      </c>
      <c r="AS99" s="9">
        <f t="shared" si="249"/>
        <v>0</v>
      </c>
      <c r="AT99" s="9">
        <f t="shared" si="249"/>
        <v>0</v>
      </c>
      <c r="AU99" s="9">
        <f t="shared" si="249"/>
        <v>0</v>
      </c>
      <c r="AV99" s="9">
        <f t="shared" si="249"/>
        <v>0</v>
      </c>
      <c r="AW99" s="9">
        <f t="shared" si="249"/>
        <v>0</v>
      </c>
      <c r="AX99" s="9">
        <f t="shared" si="249"/>
        <v>0</v>
      </c>
      <c r="AY99" s="9">
        <f t="shared" si="249"/>
        <v>0</v>
      </c>
      <c r="AZ99" s="9">
        <f t="shared" si="249"/>
        <v>0</v>
      </c>
      <c r="BA99" s="9">
        <f t="shared" si="249"/>
        <v>0</v>
      </c>
      <c r="BB99" s="9">
        <f t="shared" si="249"/>
        <v>0</v>
      </c>
      <c r="BC99" s="9">
        <f t="shared" si="249"/>
        <v>0</v>
      </c>
      <c r="BD99" s="9">
        <f t="shared" si="249"/>
        <v>0</v>
      </c>
      <c r="BE99" s="9">
        <f t="shared" si="249"/>
        <v>0</v>
      </c>
      <c r="BF99" s="9">
        <f t="shared" si="249"/>
        <v>0</v>
      </c>
      <c r="BG99" s="9">
        <f t="shared" si="249"/>
        <v>0</v>
      </c>
      <c r="BH99" s="9">
        <f t="shared" si="249"/>
        <v>0</v>
      </c>
      <c r="BI99" s="9">
        <f t="shared" si="249"/>
        <v>0</v>
      </c>
      <c r="BJ99" s="9">
        <f t="shared" si="249"/>
        <v>0</v>
      </c>
      <c r="BK99" s="9">
        <f t="shared" si="249"/>
        <v>0</v>
      </c>
      <c r="BL99" s="9">
        <f t="shared" si="249"/>
        <v>0</v>
      </c>
      <c r="BM99" s="9">
        <f t="shared" si="249"/>
        <v>0</v>
      </c>
      <c r="BN99" s="9">
        <f t="shared" si="249"/>
        <v>0</v>
      </c>
      <c r="BO99" s="9">
        <f t="shared" si="249"/>
        <v>0</v>
      </c>
      <c r="BP99" s="9">
        <f t="shared" si="249"/>
        <v>0</v>
      </c>
      <c r="BQ99" s="9">
        <f t="shared" si="249"/>
        <v>0</v>
      </c>
      <c r="BR99" s="9">
        <f t="shared" si="249"/>
        <v>0</v>
      </c>
      <c r="BS99" s="9">
        <f t="shared" si="249"/>
        <v>0</v>
      </c>
      <c r="BT99" s="9">
        <f t="shared" ref="BT99:CB99" si="250">BT98/$J$128</f>
        <v>0</v>
      </c>
      <c r="BU99" s="9">
        <f t="shared" si="250"/>
        <v>0</v>
      </c>
      <c r="BV99" s="9">
        <f t="shared" si="250"/>
        <v>0</v>
      </c>
      <c r="BW99" s="9">
        <f t="shared" si="250"/>
        <v>0</v>
      </c>
      <c r="BX99" s="9">
        <f t="shared" si="250"/>
        <v>0</v>
      </c>
      <c r="BY99" s="9">
        <f t="shared" si="250"/>
        <v>0</v>
      </c>
      <c r="BZ99" s="9">
        <f t="shared" si="250"/>
        <v>0</v>
      </c>
      <c r="CA99" s="9">
        <f t="shared" si="250"/>
        <v>1</v>
      </c>
      <c r="CB99" s="9">
        <f t="shared" si="250"/>
        <v>1</v>
      </c>
      <c r="CC99" s="20">
        <f t="shared" ref="CC99:CD99" si="251">CC98/$J$128</f>
        <v>0</v>
      </c>
      <c r="CD99" s="24">
        <f t="shared" si="251"/>
        <v>0</v>
      </c>
      <c r="CE99" s="27">
        <f t="shared" ref="CE99" si="252">CE98/$J$128</f>
        <v>0</v>
      </c>
      <c r="CF99" s="27">
        <f t="shared" ref="CF99:CG99" si="253">CF98/$J$128</f>
        <v>0</v>
      </c>
      <c r="CG99" s="27">
        <f t="shared" si="253"/>
        <v>0</v>
      </c>
      <c r="CH99" s="19"/>
    </row>
    <row r="100" spans="1:86" ht="15.75" customHeight="1" thickBot="1" x14ac:dyDescent="0.3">
      <c r="A100" s="14"/>
      <c r="B100" s="40" t="s">
        <v>202</v>
      </c>
      <c r="C100" s="41"/>
      <c r="D100" s="41"/>
      <c r="E100" s="41"/>
      <c r="F100" s="42"/>
      <c r="G100" s="18">
        <f>SUM(G39,G85)</f>
        <v>0</v>
      </c>
      <c r="H100" s="18">
        <f t="shared" ref="H100:BS100" si="254">SUM(H39,H85)</f>
        <v>0</v>
      </c>
      <c r="I100" s="18">
        <f t="shared" si="254"/>
        <v>0</v>
      </c>
      <c r="J100" s="18">
        <f t="shared" si="254"/>
        <v>2</v>
      </c>
      <c r="K100" s="18">
        <f t="shared" si="254"/>
        <v>3</v>
      </c>
      <c r="L100" s="18">
        <f t="shared" si="254"/>
        <v>0</v>
      </c>
      <c r="M100" s="18">
        <f t="shared" si="254"/>
        <v>0</v>
      </c>
      <c r="N100" s="18">
        <f t="shared" si="254"/>
        <v>0</v>
      </c>
      <c r="O100" s="18">
        <f t="shared" si="254"/>
        <v>0</v>
      </c>
      <c r="P100" s="18">
        <f t="shared" si="254"/>
        <v>0</v>
      </c>
      <c r="Q100" s="18">
        <f t="shared" si="254"/>
        <v>0</v>
      </c>
      <c r="R100" s="18">
        <f t="shared" si="254"/>
        <v>1</v>
      </c>
      <c r="S100" s="18">
        <f t="shared" si="254"/>
        <v>1</v>
      </c>
      <c r="T100" s="18">
        <f t="shared" si="254"/>
        <v>0</v>
      </c>
      <c r="U100" s="18">
        <f t="shared" si="254"/>
        <v>0</v>
      </c>
      <c r="V100" s="18">
        <f t="shared" si="254"/>
        <v>0</v>
      </c>
      <c r="W100" s="18">
        <f t="shared" si="254"/>
        <v>0</v>
      </c>
      <c r="X100" s="18">
        <f t="shared" si="254"/>
        <v>0</v>
      </c>
      <c r="Y100" s="18">
        <f t="shared" si="254"/>
        <v>0</v>
      </c>
      <c r="Z100" s="18">
        <f t="shared" si="254"/>
        <v>0</v>
      </c>
      <c r="AA100" s="18">
        <f t="shared" si="254"/>
        <v>0</v>
      </c>
      <c r="AB100" s="18">
        <f t="shared" si="254"/>
        <v>0</v>
      </c>
      <c r="AC100" s="18">
        <f t="shared" si="254"/>
        <v>0</v>
      </c>
      <c r="AD100" s="18">
        <f t="shared" si="254"/>
        <v>0</v>
      </c>
      <c r="AE100" s="18">
        <f t="shared" si="254"/>
        <v>0</v>
      </c>
      <c r="AF100" s="18">
        <f t="shared" si="254"/>
        <v>0</v>
      </c>
      <c r="AG100" s="18">
        <f t="shared" si="254"/>
        <v>0</v>
      </c>
      <c r="AH100" s="18">
        <f t="shared" si="254"/>
        <v>0</v>
      </c>
      <c r="AI100" s="18">
        <f t="shared" si="254"/>
        <v>0</v>
      </c>
      <c r="AJ100" s="18">
        <f t="shared" si="254"/>
        <v>0</v>
      </c>
      <c r="AK100" s="18">
        <f t="shared" si="254"/>
        <v>0</v>
      </c>
      <c r="AL100" s="18">
        <f t="shared" si="254"/>
        <v>0</v>
      </c>
      <c r="AM100" s="18">
        <f t="shared" si="254"/>
        <v>0</v>
      </c>
      <c r="AN100" s="18">
        <f t="shared" si="254"/>
        <v>0</v>
      </c>
      <c r="AO100" s="18">
        <f t="shared" si="254"/>
        <v>0</v>
      </c>
      <c r="AP100" s="18">
        <f t="shared" si="254"/>
        <v>0</v>
      </c>
      <c r="AQ100" s="18">
        <f t="shared" si="254"/>
        <v>0</v>
      </c>
      <c r="AR100" s="18">
        <f t="shared" si="254"/>
        <v>0</v>
      </c>
      <c r="AS100" s="18">
        <f t="shared" si="254"/>
        <v>0</v>
      </c>
      <c r="AT100" s="18">
        <f t="shared" si="254"/>
        <v>0</v>
      </c>
      <c r="AU100" s="18">
        <f t="shared" si="254"/>
        <v>0</v>
      </c>
      <c r="AV100" s="18">
        <f t="shared" si="254"/>
        <v>0</v>
      </c>
      <c r="AW100" s="18">
        <f t="shared" si="254"/>
        <v>0</v>
      </c>
      <c r="AX100" s="18">
        <f t="shared" si="254"/>
        <v>0</v>
      </c>
      <c r="AY100" s="18">
        <f t="shared" si="254"/>
        <v>2</v>
      </c>
      <c r="AZ100" s="18">
        <f t="shared" si="254"/>
        <v>2</v>
      </c>
      <c r="BA100" s="18">
        <f t="shared" si="254"/>
        <v>2</v>
      </c>
      <c r="BB100" s="18">
        <f t="shared" si="254"/>
        <v>2</v>
      </c>
      <c r="BC100" s="18">
        <f t="shared" si="254"/>
        <v>2</v>
      </c>
      <c r="BD100" s="18">
        <f t="shared" si="254"/>
        <v>0</v>
      </c>
      <c r="BE100" s="18">
        <f t="shared" si="254"/>
        <v>0</v>
      </c>
      <c r="BF100" s="18">
        <f t="shared" si="254"/>
        <v>0</v>
      </c>
      <c r="BG100" s="18">
        <f t="shared" si="254"/>
        <v>0</v>
      </c>
      <c r="BH100" s="18">
        <f t="shared" si="254"/>
        <v>0</v>
      </c>
      <c r="BI100" s="18">
        <f t="shared" si="254"/>
        <v>0</v>
      </c>
      <c r="BJ100" s="18">
        <f t="shared" si="254"/>
        <v>0</v>
      </c>
      <c r="BK100" s="18">
        <f t="shared" si="254"/>
        <v>0</v>
      </c>
      <c r="BL100" s="18">
        <f t="shared" si="254"/>
        <v>0</v>
      </c>
      <c r="BM100" s="18">
        <f t="shared" si="254"/>
        <v>0</v>
      </c>
      <c r="BN100" s="18">
        <f t="shared" si="254"/>
        <v>0</v>
      </c>
      <c r="BO100" s="18">
        <f t="shared" si="254"/>
        <v>0</v>
      </c>
      <c r="BP100" s="18">
        <f t="shared" si="254"/>
        <v>0</v>
      </c>
      <c r="BQ100" s="18">
        <f t="shared" si="254"/>
        <v>0</v>
      </c>
      <c r="BR100" s="18">
        <f t="shared" si="254"/>
        <v>0</v>
      </c>
      <c r="BS100" s="18">
        <f t="shared" si="254"/>
        <v>0</v>
      </c>
      <c r="BT100" s="18">
        <f t="shared" ref="BT100:CB100" si="255">SUM(BT39,BT85)</f>
        <v>0</v>
      </c>
      <c r="BU100" s="18">
        <f t="shared" si="255"/>
        <v>0</v>
      </c>
      <c r="BV100" s="18">
        <f t="shared" si="255"/>
        <v>0</v>
      </c>
      <c r="BW100" s="18">
        <f t="shared" si="255"/>
        <v>0</v>
      </c>
      <c r="BX100" s="18">
        <f t="shared" si="255"/>
        <v>0</v>
      </c>
      <c r="BY100" s="18">
        <f t="shared" si="255"/>
        <v>0</v>
      </c>
      <c r="BZ100" s="18">
        <f t="shared" si="255"/>
        <v>0</v>
      </c>
      <c r="CA100" s="18">
        <f t="shared" si="255"/>
        <v>0</v>
      </c>
      <c r="CB100" s="18">
        <f t="shared" si="255"/>
        <v>0</v>
      </c>
      <c r="CC100" s="18">
        <f t="shared" ref="CC100:CD100" si="256">SUM(CC39,CC85)</f>
        <v>0</v>
      </c>
      <c r="CD100" s="18">
        <f t="shared" si="256"/>
        <v>0</v>
      </c>
      <c r="CE100" s="18">
        <f t="shared" ref="CE100" si="257">SUM(CE39,CE85)</f>
        <v>0</v>
      </c>
      <c r="CF100" s="18">
        <f t="shared" ref="CF100:CG100" si="258">SUM(CF39,CF85)</f>
        <v>0</v>
      </c>
      <c r="CG100" s="18">
        <f t="shared" si="258"/>
        <v>0</v>
      </c>
      <c r="CH100" s="19"/>
    </row>
    <row r="101" spans="1:86" ht="15.75" customHeight="1" thickBot="1" x14ac:dyDescent="0.3">
      <c r="A101" s="14"/>
      <c r="B101" s="40" t="s">
        <v>203</v>
      </c>
      <c r="C101" s="41"/>
      <c r="D101" s="41"/>
      <c r="E101" s="41"/>
      <c r="F101" s="42"/>
      <c r="G101" s="9">
        <f>G100/$J$129</f>
        <v>0</v>
      </c>
      <c r="H101" s="9">
        <f t="shared" ref="H101:BS101" si="259">H100/$J$129</f>
        <v>0</v>
      </c>
      <c r="I101" s="9">
        <f t="shared" si="259"/>
        <v>0</v>
      </c>
      <c r="J101" s="9">
        <f t="shared" si="259"/>
        <v>0.66666666666666663</v>
      </c>
      <c r="K101" s="9">
        <f t="shared" si="259"/>
        <v>1</v>
      </c>
      <c r="L101" s="9">
        <f t="shared" si="259"/>
        <v>0</v>
      </c>
      <c r="M101" s="9">
        <f t="shared" si="259"/>
        <v>0</v>
      </c>
      <c r="N101" s="9">
        <f t="shared" si="259"/>
        <v>0</v>
      </c>
      <c r="O101" s="9">
        <f t="shared" si="259"/>
        <v>0</v>
      </c>
      <c r="P101" s="9">
        <f t="shared" si="259"/>
        <v>0</v>
      </c>
      <c r="Q101" s="9">
        <f t="shared" si="259"/>
        <v>0</v>
      </c>
      <c r="R101" s="9">
        <f t="shared" si="259"/>
        <v>0.33333333333333331</v>
      </c>
      <c r="S101" s="9">
        <f t="shared" si="259"/>
        <v>0.33333333333333331</v>
      </c>
      <c r="T101" s="9">
        <f t="shared" si="259"/>
        <v>0</v>
      </c>
      <c r="U101" s="9">
        <f t="shared" si="259"/>
        <v>0</v>
      </c>
      <c r="V101" s="9">
        <f t="shared" si="259"/>
        <v>0</v>
      </c>
      <c r="W101" s="9">
        <f t="shared" si="259"/>
        <v>0</v>
      </c>
      <c r="X101" s="9">
        <f t="shared" si="259"/>
        <v>0</v>
      </c>
      <c r="Y101" s="9">
        <f t="shared" si="259"/>
        <v>0</v>
      </c>
      <c r="Z101" s="9">
        <f t="shared" si="259"/>
        <v>0</v>
      </c>
      <c r="AA101" s="9">
        <f t="shared" si="259"/>
        <v>0</v>
      </c>
      <c r="AB101" s="9">
        <f t="shared" si="259"/>
        <v>0</v>
      </c>
      <c r="AC101" s="9">
        <f t="shared" si="259"/>
        <v>0</v>
      </c>
      <c r="AD101" s="9">
        <f t="shared" si="259"/>
        <v>0</v>
      </c>
      <c r="AE101" s="9">
        <f t="shared" si="259"/>
        <v>0</v>
      </c>
      <c r="AF101" s="9">
        <f t="shared" si="259"/>
        <v>0</v>
      </c>
      <c r="AG101" s="9">
        <f t="shared" si="259"/>
        <v>0</v>
      </c>
      <c r="AH101" s="9">
        <f t="shared" si="259"/>
        <v>0</v>
      </c>
      <c r="AI101" s="9">
        <f t="shared" si="259"/>
        <v>0</v>
      </c>
      <c r="AJ101" s="9">
        <f t="shared" si="259"/>
        <v>0</v>
      </c>
      <c r="AK101" s="9">
        <f t="shared" si="259"/>
        <v>0</v>
      </c>
      <c r="AL101" s="9">
        <f t="shared" si="259"/>
        <v>0</v>
      </c>
      <c r="AM101" s="9">
        <f t="shared" si="259"/>
        <v>0</v>
      </c>
      <c r="AN101" s="9">
        <f t="shared" si="259"/>
        <v>0</v>
      </c>
      <c r="AO101" s="9">
        <f t="shared" si="259"/>
        <v>0</v>
      </c>
      <c r="AP101" s="9">
        <f t="shared" si="259"/>
        <v>0</v>
      </c>
      <c r="AQ101" s="9">
        <f t="shared" si="259"/>
        <v>0</v>
      </c>
      <c r="AR101" s="9">
        <f t="shared" si="259"/>
        <v>0</v>
      </c>
      <c r="AS101" s="9">
        <f t="shared" si="259"/>
        <v>0</v>
      </c>
      <c r="AT101" s="9">
        <f t="shared" si="259"/>
        <v>0</v>
      </c>
      <c r="AU101" s="9">
        <f t="shared" si="259"/>
        <v>0</v>
      </c>
      <c r="AV101" s="9">
        <f t="shared" si="259"/>
        <v>0</v>
      </c>
      <c r="AW101" s="9">
        <f t="shared" si="259"/>
        <v>0</v>
      </c>
      <c r="AX101" s="9">
        <f t="shared" si="259"/>
        <v>0</v>
      </c>
      <c r="AY101" s="9">
        <f t="shared" si="259"/>
        <v>0.66666666666666663</v>
      </c>
      <c r="AZ101" s="9">
        <f t="shared" si="259"/>
        <v>0.66666666666666663</v>
      </c>
      <c r="BA101" s="9">
        <f t="shared" si="259"/>
        <v>0.66666666666666663</v>
      </c>
      <c r="BB101" s="9">
        <f t="shared" si="259"/>
        <v>0.66666666666666663</v>
      </c>
      <c r="BC101" s="9">
        <f t="shared" si="259"/>
        <v>0.66666666666666663</v>
      </c>
      <c r="BD101" s="9">
        <f t="shared" si="259"/>
        <v>0</v>
      </c>
      <c r="BE101" s="9">
        <f t="shared" si="259"/>
        <v>0</v>
      </c>
      <c r="BF101" s="9">
        <f t="shared" si="259"/>
        <v>0</v>
      </c>
      <c r="BG101" s="9">
        <f t="shared" si="259"/>
        <v>0</v>
      </c>
      <c r="BH101" s="9">
        <f t="shared" si="259"/>
        <v>0</v>
      </c>
      <c r="BI101" s="9">
        <f t="shared" si="259"/>
        <v>0</v>
      </c>
      <c r="BJ101" s="9">
        <f t="shared" si="259"/>
        <v>0</v>
      </c>
      <c r="BK101" s="9">
        <f t="shared" si="259"/>
        <v>0</v>
      </c>
      <c r="BL101" s="9">
        <f t="shared" si="259"/>
        <v>0</v>
      </c>
      <c r="BM101" s="9">
        <f t="shared" si="259"/>
        <v>0</v>
      </c>
      <c r="BN101" s="9">
        <f t="shared" si="259"/>
        <v>0</v>
      </c>
      <c r="BO101" s="9">
        <f t="shared" si="259"/>
        <v>0</v>
      </c>
      <c r="BP101" s="9">
        <f t="shared" si="259"/>
        <v>0</v>
      </c>
      <c r="BQ101" s="9">
        <f t="shared" si="259"/>
        <v>0</v>
      </c>
      <c r="BR101" s="9">
        <f t="shared" si="259"/>
        <v>0</v>
      </c>
      <c r="BS101" s="9">
        <f t="shared" si="259"/>
        <v>0</v>
      </c>
      <c r="BT101" s="9">
        <f t="shared" ref="BT101:CB101" si="260">BT100/$J$129</f>
        <v>0</v>
      </c>
      <c r="BU101" s="9">
        <f t="shared" si="260"/>
        <v>0</v>
      </c>
      <c r="BV101" s="9">
        <f t="shared" si="260"/>
        <v>0</v>
      </c>
      <c r="BW101" s="9">
        <f t="shared" si="260"/>
        <v>0</v>
      </c>
      <c r="BX101" s="9">
        <f t="shared" si="260"/>
        <v>0</v>
      </c>
      <c r="BY101" s="9">
        <f t="shared" si="260"/>
        <v>0</v>
      </c>
      <c r="BZ101" s="9">
        <f t="shared" si="260"/>
        <v>0</v>
      </c>
      <c r="CA101" s="9">
        <f t="shared" si="260"/>
        <v>0</v>
      </c>
      <c r="CB101" s="9">
        <f t="shared" si="260"/>
        <v>0</v>
      </c>
      <c r="CC101" s="20">
        <f t="shared" ref="CC101:CD101" si="261">CC100/$J$129</f>
        <v>0</v>
      </c>
      <c r="CD101" s="24">
        <f t="shared" si="261"/>
        <v>0</v>
      </c>
      <c r="CE101" s="27">
        <f t="shared" ref="CE101" si="262">CE100/$J$129</f>
        <v>0</v>
      </c>
      <c r="CF101" s="27">
        <f t="shared" ref="CF101:CG101" si="263">CF100/$J$129</f>
        <v>0</v>
      </c>
      <c r="CG101" s="27">
        <f t="shared" si="263"/>
        <v>0</v>
      </c>
      <c r="CH101" s="19"/>
    </row>
    <row r="102" spans="1:86" ht="15.75" customHeight="1" thickBot="1" x14ac:dyDescent="0.3">
      <c r="A102" s="14"/>
      <c r="B102" s="40" t="s">
        <v>205</v>
      </c>
      <c r="C102" s="41"/>
      <c r="D102" s="41"/>
      <c r="E102" s="41"/>
      <c r="F102" s="42"/>
      <c r="G102" s="18">
        <f>G87</f>
        <v>0</v>
      </c>
      <c r="H102" s="18">
        <f t="shared" ref="H102:BS102" si="264">H87</f>
        <v>0</v>
      </c>
      <c r="I102" s="18">
        <f t="shared" si="264"/>
        <v>0</v>
      </c>
      <c r="J102" s="18">
        <f t="shared" si="264"/>
        <v>0</v>
      </c>
      <c r="K102" s="18">
        <f t="shared" si="264"/>
        <v>1</v>
      </c>
      <c r="L102" s="18">
        <f t="shared" si="264"/>
        <v>0</v>
      </c>
      <c r="M102" s="18">
        <f t="shared" si="264"/>
        <v>0</v>
      </c>
      <c r="N102" s="18">
        <f t="shared" si="264"/>
        <v>0</v>
      </c>
      <c r="O102" s="18">
        <f t="shared" si="264"/>
        <v>1</v>
      </c>
      <c r="P102" s="18">
        <f t="shared" si="264"/>
        <v>0</v>
      </c>
      <c r="Q102" s="18">
        <f t="shared" si="264"/>
        <v>0</v>
      </c>
      <c r="R102" s="18">
        <f t="shared" si="264"/>
        <v>0</v>
      </c>
      <c r="S102" s="18">
        <f t="shared" si="264"/>
        <v>0</v>
      </c>
      <c r="T102" s="18">
        <f t="shared" si="264"/>
        <v>0</v>
      </c>
      <c r="U102" s="18">
        <f t="shared" si="264"/>
        <v>0</v>
      </c>
      <c r="V102" s="18">
        <f t="shared" si="264"/>
        <v>0</v>
      </c>
      <c r="W102" s="18">
        <f t="shared" si="264"/>
        <v>1</v>
      </c>
      <c r="X102" s="18">
        <f t="shared" si="264"/>
        <v>1</v>
      </c>
      <c r="Y102" s="18">
        <f t="shared" si="264"/>
        <v>1</v>
      </c>
      <c r="Z102" s="18">
        <f t="shared" si="264"/>
        <v>1</v>
      </c>
      <c r="AA102" s="18">
        <f t="shared" si="264"/>
        <v>1</v>
      </c>
      <c r="AB102" s="18">
        <f t="shared" si="264"/>
        <v>1</v>
      </c>
      <c r="AC102" s="18">
        <f t="shared" si="264"/>
        <v>1</v>
      </c>
      <c r="AD102" s="18">
        <f t="shared" si="264"/>
        <v>1</v>
      </c>
      <c r="AE102" s="18">
        <f t="shared" si="264"/>
        <v>1</v>
      </c>
      <c r="AF102" s="18">
        <f t="shared" si="264"/>
        <v>1</v>
      </c>
      <c r="AG102" s="18">
        <f t="shared" si="264"/>
        <v>1</v>
      </c>
      <c r="AH102" s="18">
        <f t="shared" si="264"/>
        <v>0</v>
      </c>
      <c r="AI102" s="18">
        <f t="shared" si="264"/>
        <v>0</v>
      </c>
      <c r="AJ102" s="18">
        <f t="shared" si="264"/>
        <v>0</v>
      </c>
      <c r="AK102" s="18">
        <f t="shared" si="264"/>
        <v>0</v>
      </c>
      <c r="AL102" s="18">
        <f t="shared" si="264"/>
        <v>0</v>
      </c>
      <c r="AM102" s="18">
        <f t="shared" si="264"/>
        <v>0</v>
      </c>
      <c r="AN102" s="18">
        <f t="shared" si="264"/>
        <v>0</v>
      </c>
      <c r="AO102" s="18">
        <f t="shared" si="264"/>
        <v>0</v>
      </c>
      <c r="AP102" s="18">
        <f t="shared" si="264"/>
        <v>0</v>
      </c>
      <c r="AQ102" s="18">
        <f t="shared" si="264"/>
        <v>0</v>
      </c>
      <c r="AR102" s="18">
        <f t="shared" si="264"/>
        <v>0</v>
      </c>
      <c r="AS102" s="18">
        <f t="shared" si="264"/>
        <v>0</v>
      </c>
      <c r="AT102" s="18">
        <f t="shared" si="264"/>
        <v>0</v>
      </c>
      <c r="AU102" s="18">
        <f t="shared" si="264"/>
        <v>0</v>
      </c>
      <c r="AV102" s="18">
        <f t="shared" si="264"/>
        <v>0</v>
      </c>
      <c r="AW102" s="18">
        <f t="shared" si="264"/>
        <v>0</v>
      </c>
      <c r="AX102" s="18">
        <f t="shared" si="264"/>
        <v>0</v>
      </c>
      <c r="AY102" s="18">
        <f t="shared" si="264"/>
        <v>0</v>
      </c>
      <c r="AZ102" s="18">
        <f t="shared" si="264"/>
        <v>0</v>
      </c>
      <c r="BA102" s="18">
        <f t="shared" si="264"/>
        <v>0</v>
      </c>
      <c r="BB102" s="18">
        <f t="shared" si="264"/>
        <v>0</v>
      </c>
      <c r="BC102" s="18">
        <f t="shared" si="264"/>
        <v>0</v>
      </c>
      <c r="BD102" s="18">
        <f t="shared" si="264"/>
        <v>0</v>
      </c>
      <c r="BE102" s="18">
        <f t="shared" si="264"/>
        <v>0</v>
      </c>
      <c r="BF102" s="18">
        <f t="shared" si="264"/>
        <v>0</v>
      </c>
      <c r="BG102" s="18">
        <f t="shared" si="264"/>
        <v>0</v>
      </c>
      <c r="BH102" s="18">
        <f t="shared" si="264"/>
        <v>0</v>
      </c>
      <c r="BI102" s="18">
        <f t="shared" si="264"/>
        <v>0</v>
      </c>
      <c r="BJ102" s="18">
        <f t="shared" si="264"/>
        <v>0</v>
      </c>
      <c r="BK102" s="18">
        <f t="shared" si="264"/>
        <v>0</v>
      </c>
      <c r="BL102" s="18">
        <f t="shared" si="264"/>
        <v>0</v>
      </c>
      <c r="BM102" s="18">
        <f t="shared" si="264"/>
        <v>0</v>
      </c>
      <c r="BN102" s="18">
        <f t="shared" si="264"/>
        <v>0</v>
      </c>
      <c r="BO102" s="18">
        <f t="shared" si="264"/>
        <v>0</v>
      </c>
      <c r="BP102" s="18">
        <f t="shared" si="264"/>
        <v>0</v>
      </c>
      <c r="BQ102" s="18">
        <f t="shared" si="264"/>
        <v>0</v>
      </c>
      <c r="BR102" s="18">
        <f t="shared" si="264"/>
        <v>0</v>
      </c>
      <c r="BS102" s="18">
        <f t="shared" si="264"/>
        <v>0</v>
      </c>
      <c r="BT102" s="18">
        <f t="shared" ref="BT102:CB102" si="265">BT87</f>
        <v>0</v>
      </c>
      <c r="BU102" s="18">
        <f t="shared" si="265"/>
        <v>0</v>
      </c>
      <c r="BV102" s="18">
        <f t="shared" si="265"/>
        <v>0</v>
      </c>
      <c r="BW102" s="18">
        <f t="shared" si="265"/>
        <v>0</v>
      </c>
      <c r="BX102" s="18">
        <f t="shared" si="265"/>
        <v>0</v>
      </c>
      <c r="BY102" s="18">
        <f t="shared" si="265"/>
        <v>0</v>
      </c>
      <c r="BZ102" s="18">
        <f t="shared" si="265"/>
        <v>0</v>
      </c>
      <c r="CA102" s="18">
        <f t="shared" si="265"/>
        <v>0</v>
      </c>
      <c r="CB102" s="18">
        <f t="shared" si="265"/>
        <v>0</v>
      </c>
      <c r="CC102" s="18">
        <f t="shared" ref="CC102:CD102" si="266">CC87</f>
        <v>0</v>
      </c>
      <c r="CD102" s="18">
        <f t="shared" si="266"/>
        <v>0</v>
      </c>
      <c r="CE102" s="18">
        <f t="shared" ref="CE102" si="267">CE87</f>
        <v>0</v>
      </c>
      <c r="CF102" s="18">
        <f t="shared" ref="CF102:CG102" si="268">CF87</f>
        <v>0</v>
      </c>
      <c r="CG102" s="18">
        <f t="shared" si="268"/>
        <v>0</v>
      </c>
      <c r="CH102" s="19"/>
    </row>
    <row r="103" spans="1:86" ht="15.75" customHeight="1" thickBot="1" x14ac:dyDescent="0.3">
      <c r="A103" s="14"/>
      <c r="B103" s="40" t="s">
        <v>204</v>
      </c>
      <c r="C103" s="41"/>
      <c r="D103" s="41"/>
      <c r="E103" s="41"/>
      <c r="F103" s="42"/>
      <c r="G103" s="9">
        <f>G102/$J$130</f>
        <v>0</v>
      </c>
      <c r="H103" s="9">
        <f t="shared" ref="H103:BS103" si="269">H102/$J$130</f>
        <v>0</v>
      </c>
      <c r="I103" s="9">
        <f t="shared" si="269"/>
        <v>0</v>
      </c>
      <c r="J103" s="9">
        <f t="shared" si="269"/>
        <v>0</v>
      </c>
      <c r="K103" s="9">
        <f t="shared" si="269"/>
        <v>0.5</v>
      </c>
      <c r="L103" s="9">
        <f t="shared" si="269"/>
        <v>0</v>
      </c>
      <c r="M103" s="9">
        <f t="shared" si="269"/>
        <v>0</v>
      </c>
      <c r="N103" s="9">
        <f t="shared" si="269"/>
        <v>0</v>
      </c>
      <c r="O103" s="9">
        <f t="shared" si="269"/>
        <v>0.5</v>
      </c>
      <c r="P103" s="9">
        <f t="shared" si="269"/>
        <v>0</v>
      </c>
      <c r="Q103" s="9">
        <f t="shared" si="269"/>
        <v>0</v>
      </c>
      <c r="R103" s="9">
        <f t="shared" si="269"/>
        <v>0</v>
      </c>
      <c r="S103" s="9">
        <f t="shared" si="269"/>
        <v>0</v>
      </c>
      <c r="T103" s="9">
        <f t="shared" si="269"/>
        <v>0</v>
      </c>
      <c r="U103" s="9">
        <f t="shared" si="269"/>
        <v>0</v>
      </c>
      <c r="V103" s="9">
        <f t="shared" si="269"/>
        <v>0</v>
      </c>
      <c r="W103" s="9">
        <f t="shared" si="269"/>
        <v>0.5</v>
      </c>
      <c r="X103" s="9">
        <f t="shared" si="269"/>
        <v>0.5</v>
      </c>
      <c r="Y103" s="9">
        <f t="shared" si="269"/>
        <v>0.5</v>
      </c>
      <c r="Z103" s="9">
        <f t="shared" si="269"/>
        <v>0.5</v>
      </c>
      <c r="AA103" s="9">
        <f t="shared" si="269"/>
        <v>0.5</v>
      </c>
      <c r="AB103" s="9">
        <f t="shared" si="269"/>
        <v>0.5</v>
      </c>
      <c r="AC103" s="9">
        <f t="shared" si="269"/>
        <v>0.5</v>
      </c>
      <c r="AD103" s="9">
        <f t="shared" si="269"/>
        <v>0.5</v>
      </c>
      <c r="AE103" s="9">
        <f t="shared" si="269"/>
        <v>0.5</v>
      </c>
      <c r="AF103" s="9">
        <f t="shared" si="269"/>
        <v>0.5</v>
      </c>
      <c r="AG103" s="9">
        <f t="shared" si="269"/>
        <v>0.5</v>
      </c>
      <c r="AH103" s="9">
        <f t="shared" si="269"/>
        <v>0</v>
      </c>
      <c r="AI103" s="9">
        <f t="shared" si="269"/>
        <v>0</v>
      </c>
      <c r="AJ103" s="9">
        <f t="shared" si="269"/>
        <v>0</v>
      </c>
      <c r="AK103" s="9">
        <f t="shared" si="269"/>
        <v>0</v>
      </c>
      <c r="AL103" s="9">
        <f t="shared" si="269"/>
        <v>0</v>
      </c>
      <c r="AM103" s="9">
        <f t="shared" si="269"/>
        <v>0</v>
      </c>
      <c r="AN103" s="9">
        <f t="shared" si="269"/>
        <v>0</v>
      </c>
      <c r="AO103" s="9">
        <f t="shared" si="269"/>
        <v>0</v>
      </c>
      <c r="AP103" s="9">
        <f t="shared" si="269"/>
        <v>0</v>
      </c>
      <c r="AQ103" s="9">
        <f t="shared" si="269"/>
        <v>0</v>
      </c>
      <c r="AR103" s="9">
        <f t="shared" si="269"/>
        <v>0</v>
      </c>
      <c r="AS103" s="9">
        <f t="shared" si="269"/>
        <v>0</v>
      </c>
      <c r="AT103" s="9">
        <f t="shared" si="269"/>
        <v>0</v>
      </c>
      <c r="AU103" s="9">
        <f t="shared" si="269"/>
        <v>0</v>
      </c>
      <c r="AV103" s="9">
        <f t="shared" si="269"/>
        <v>0</v>
      </c>
      <c r="AW103" s="9">
        <f t="shared" si="269"/>
        <v>0</v>
      </c>
      <c r="AX103" s="9">
        <f t="shared" si="269"/>
        <v>0</v>
      </c>
      <c r="AY103" s="9">
        <f t="shared" si="269"/>
        <v>0</v>
      </c>
      <c r="AZ103" s="9">
        <f t="shared" si="269"/>
        <v>0</v>
      </c>
      <c r="BA103" s="9">
        <f t="shared" si="269"/>
        <v>0</v>
      </c>
      <c r="BB103" s="9">
        <f t="shared" si="269"/>
        <v>0</v>
      </c>
      <c r="BC103" s="9">
        <f t="shared" si="269"/>
        <v>0</v>
      </c>
      <c r="BD103" s="9">
        <f t="shared" si="269"/>
        <v>0</v>
      </c>
      <c r="BE103" s="9">
        <f t="shared" si="269"/>
        <v>0</v>
      </c>
      <c r="BF103" s="9">
        <f t="shared" si="269"/>
        <v>0</v>
      </c>
      <c r="BG103" s="9">
        <f t="shared" si="269"/>
        <v>0</v>
      </c>
      <c r="BH103" s="9">
        <f t="shared" si="269"/>
        <v>0</v>
      </c>
      <c r="BI103" s="9">
        <f t="shared" si="269"/>
        <v>0</v>
      </c>
      <c r="BJ103" s="9">
        <f t="shared" si="269"/>
        <v>0</v>
      </c>
      <c r="BK103" s="9">
        <f t="shared" si="269"/>
        <v>0</v>
      </c>
      <c r="BL103" s="9">
        <f t="shared" si="269"/>
        <v>0</v>
      </c>
      <c r="BM103" s="9">
        <f t="shared" si="269"/>
        <v>0</v>
      </c>
      <c r="BN103" s="9">
        <f t="shared" si="269"/>
        <v>0</v>
      </c>
      <c r="BO103" s="9">
        <f t="shared" si="269"/>
        <v>0</v>
      </c>
      <c r="BP103" s="9">
        <f t="shared" si="269"/>
        <v>0</v>
      </c>
      <c r="BQ103" s="9">
        <f t="shared" si="269"/>
        <v>0</v>
      </c>
      <c r="BR103" s="9">
        <f t="shared" si="269"/>
        <v>0</v>
      </c>
      <c r="BS103" s="9">
        <f t="shared" si="269"/>
        <v>0</v>
      </c>
      <c r="BT103" s="9">
        <f t="shared" ref="BT103:CB103" si="270">BT102/$J$130</f>
        <v>0</v>
      </c>
      <c r="BU103" s="9">
        <f t="shared" si="270"/>
        <v>0</v>
      </c>
      <c r="BV103" s="9">
        <f t="shared" si="270"/>
        <v>0</v>
      </c>
      <c r="BW103" s="9">
        <f t="shared" si="270"/>
        <v>0</v>
      </c>
      <c r="BX103" s="9">
        <f t="shared" si="270"/>
        <v>0</v>
      </c>
      <c r="BY103" s="9">
        <f t="shared" si="270"/>
        <v>0</v>
      </c>
      <c r="BZ103" s="9">
        <f t="shared" si="270"/>
        <v>0</v>
      </c>
      <c r="CA103" s="9">
        <f t="shared" si="270"/>
        <v>0</v>
      </c>
      <c r="CB103" s="9">
        <f t="shared" si="270"/>
        <v>0</v>
      </c>
      <c r="CC103" s="20">
        <f t="shared" ref="CC103:CD103" si="271">CC102/$J$130</f>
        <v>0</v>
      </c>
      <c r="CD103" s="24">
        <f t="shared" si="271"/>
        <v>0</v>
      </c>
      <c r="CE103" s="27">
        <f t="shared" ref="CE103" si="272">CE102/$J$130</f>
        <v>0</v>
      </c>
      <c r="CF103" s="27">
        <f t="shared" ref="CF103:CG103" si="273">CF102/$J$130</f>
        <v>0</v>
      </c>
      <c r="CG103" s="27">
        <f t="shared" si="273"/>
        <v>0</v>
      </c>
      <c r="CH103" s="19"/>
    </row>
    <row r="104" spans="1:86" ht="15.75" customHeight="1" x14ac:dyDescent="0.25">
      <c r="A104" s="14"/>
      <c r="B104" s="7"/>
      <c r="C104" s="7"/>
      <c r="D104" s="7"/>
      <c r="E104" s="7"/>
      <c r="F104" s="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</row>
    <row r="105" spans="1:86" ht="15.75" customHeight="1" x14ac:dyDescent="0.25">
      <c r="A105" s="14"/>
      <c r="B105" s="7"/>
      <c r="C105" s="7"/>
      <c r="D105" s="7"/>
      <c r="E105" s="7"/>
      <c r="F105" s="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</row>
    <row r="106" spans="1:86" ht="15.75" customHeight="1" x14ac:dyDescent="0.25">
      <c r="A106" s="14"/>
      <c r="B106" s="7"/>
      <c r="C106" s="7"/>
      <c r="D106" s="7"/>
      <c r="E106" s="7"/>
      <c r="F106" s="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</row>
    <row r="107" spans="1:86" ht="18.75" x14ac:dyDescent="0.3">
      <c r="B107" s="45" t="s">
        <v>167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</row>
    <row r="108" spans="1:86" x14ac:dyDescent="0.25">
      <c r="B108" s="47" t="s">
        <v>168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</row>
    <row r="109" spans="1:86" x14ac:dyDescent="0.25">
      <c r="B109" s="49" t="s">
        <v>169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  <row r="110" spans="1:86" x14ac:dyDescent="0.25">
      <c r="B110" s="51" t="s">
        <v>170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</row>
    <row r="111" spans="1:86" x14ac:dyDescent="0.25">
      <c r="B111" s="53" t="s">
        <v>171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</row>
    <row r="112" spans="1:86" x14ac:dyDescent="0.25">
      <c r="B112" s="55" t="s">
        <v>172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</row>
    <row r="113" spans="2:14" x14ac:dyDescent="0.25">
      <c r="B113" s="57" t="s">
        <v>173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</row>
    <row r="114" spans="2:14" x14ac:dyDescent="0.25">
      <c r="B114" s="59" t="s">
        <v>174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</row>
    <row r="117" spans="2:14" x14ac:dyDescent="0.25">
      <c r="B117" s="61" t="s">
        <v>177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</row>
    <row r="118" spans="2:14" x14ac:dyDescent="0.25">
      <c r="B118" s="34" t="s">
        <v>178</v>
      </c>
      <c r="C118" s="35"/>
      <c r="D118" s="35"/>
      <c r="E118" s="35"/>
      <c r="F118" s="35"/>
      <c r="G118" s="35"/>
      <c r="H118" s="35"/>
      <c r="I118" s="35"/>
      <c r="J118" s="36">
        <f>COUNTIF(A7:A32,1)</f>
        <v>24</v>
      </c>
      <c r="K118" s="36"/>
      <c r="L118" s="36"/>
      <c r="M118" s="36"/>
      <c r="N118" s="36"/>
    </row>
    <row r="119" spans="2:14" x14ac:dyDescent="0.25">
      <c r="B119" s="34" t="s">
        <v>181</v>
      </c>
      <c r="C119" s="35"/>
      <c r="D119" s="35"/>
      <c r="E119" s="35"/>
      <c r="F119" s="35"/>
      <c r="G119" s="35"/>
      <c r="H119" s="35"/>
      <c r="I119" s="35"/>
      <c r="J119" s="36">
        <f>COUNTIF(A7:A32,3)</f>
        <v>2</v>
      </c>
      <c r="K119" s="36"/>
      <c r="L119" s="36"/>
      <c r="M119" s="36"/>
      <c r="N119" s="36"/>
    </row>
    <row r="120" spans="2:14" x14ac:dyDescent="0.25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</row>
    <row r="121" spans="2:14" x14ac:dyDescent="0.25">
      <c r="B121" s="34" t="s">
        <v>182</v>
      </c>
      <c r="C121" s="35"/>
      <c r="D121" s="35"/>
      <c r="E121" s="35"/>
      <c r="F121" s="35"/>
      <c r="G121" s="35"/>
      <c r="H121" s="35"/>
      <c r="I121" s="35"/>
      <c r="J121" s="36">
        <f>COUNTIF(A45:A75,1)</f>
        <v>27</v>
      </c>
      <c r="K121" s="36"/>
      <c r="L121" s="36"/>
      <c r="M121" s="36"/>
      <c r="N121" s="36"/>
    </row>
    <row r="122" spans="2:14" x14ac:dyDescent="0.25">
      <c r="B122" s="34" t="s">
        <v>183</v>
      </c>
      <c r="C122" s="35"/>
      <c r="D122" s="35"/>
      <c r="E122" s="35"/>
      <c r="F122" s="35"/>
      <c r="G122" s="35"/>
      <c r="H122" s="35"/>
      <c r="I122" s="35"/>
      <c r="J122" s="36">
        <f>COUNTIF(A45:A75,2)</f>
        <v>1</v>
      </c>
      <c r="K122" s="36"/>
      <c r="L122" s="36"/>
      <c r="M122" s="36"/>
      <c r="N122" s="36"/>
    </row>
    <row r="123" spans="2:14" x14ac:dyDescent="0.25">
      <c r="B123" s="34" t="s">
        <v>184</v>
      </c>
      <c r="C123" s="35"/>
      <c r="D123" s="35"/>
      <c r="E123" s="35"/>
      <c r="F123" s="35"/>
      <c r="G123" s="35"/>
      <c r="H123" s="35"/>
      <c r="I123" s="35"/>
      <c r="J123" s="36">
        <f>COUNTIF(A45:A75,3)</f>
        <v>1</v>
      </c>
      <c r="K123" s="36"/>
      <c r="L123" s="36"/>
      <c r="M123" s="36"/>
      <c r="N123" s="36"/>
    </row>
    <row r="124" spans="2:14" x14ac:dyDescent="0.25">
      <c r="B124" s="34" t="s">
        <v>185</v>
      </c>
      <c r="C124" s="35"/>
      <c r="D124" s="35"/>
      <c r="E124" s="35"/>
      <c r="F124" s="35"/>
      <c r="G124" s="35"/>
      <c r="H124" s="35"/>
      <c r="I124" s="35"/>
      <c r="J124" s="36">
        <f>COUNTIF(A45:A75,4)</f>
        <v>2</v>
      </c>
      <c r="K124" s="36"/>
      <c r="L124" s="36"/>
      <c r="M124" s="36"/>
      <c r="N124" s="36"/>
    </row>
    <row r="125" spans="2:14" x14ac:dyDescent="0.25">
      <c r="B125" s="34"/>
      <c r="C125" s="35"/>
      <c r="D125" s="35"/>
      <c r="E125" s="35"/>
      <c r="F125" s="35"/>
      <c r="G125" s="35"/>
      <c r="H125" s="35"/>
      <c r="I125" s="35"/>
      <c r="J125" s="36"/>
      <c r="K125" s="36"/>
      <c r="L125" s="36"/>
      <c r="M125" s="36"/>
      <c r="N125" s="36"/>
    </row>
    <row r="126" spans="2:14" x14ac:dyDescent="0.25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spans="2:14" x14ac:dyDescent="0.25">
      <c r="B127" s="34" t="s">
        <v>196</v>
      </c>
      <c r="C127" s="35"/>
      <c r="D127" s="35"/>
      <c r="E127" s="35"/>
      <c r="F127" s="35"/>
      <c r="G127" s="35"/>
      <c r="H127" s="35"/>
      <c r="I127" s="35"/>
      <c r="J127" s="36">
        <f>SUM(J118,J121)</f>
        <v>51</v>
      </c>
      <c r="K127" s="36"/>
      <c r="L127" s="36"/>
      <c r="M127" s="36"/>
      <c r="N127" s="36"/>
    </row>
    <row r="128" spans="2:14" x14ac:dyDescent="0.25">
      <c r="B128" s="34" t="s">
        <v>197</v>
      </c>
      <c r="C128" s="35"/>
      <c r="D128" s="35"/>
      <c r="E128" s="35"/>
      <c r="F128" s="35"/>
      <c r="G128" s="35"/>
      <c r="H128" s="35"/>
      <c r="I128" s="35"/>
      <c r="J128" s="36">
        <f>J122</f>
        <v>1</v>
      </c>
      <c r="K128" s="36"/>
      <c r="L128" s="36"/>
      <c r="M128" s="36"/>
      <c r="N128" s="36"/>
    </row>
    <row r="129" spans="2:14" x14ac:dyDescent="0.25">
      <c r="B129" s="34" t="s">
        <v>198</v>
      </c>
      <c r="C129" s="35"/>
      <c r="D129" s="35"/>
      <c r="E129" s="35"/>
      <c r="F129" s="35"/>
      <c r="G129" s="35"/>
      <c r="H129" s="35"/>
      <c r="I129" s="35"/>
      <c r="J129" s="36">
        <f>SUM(J119,J123)</f>
        <v>3</v>
      </c>
      <c r="K129" s="36"/>
      <c r="L129" s="36"/>
      <c r="M129" s="36"/>
      <c r="N129" s="36"/>
    </row>
    <row r="130" spans="2:14" x14ac:dyDescent="0.25">
      <c r="B130" s="34" t="s">
        <v>199</v>
      </c>
      <c r="C130" s="35"/>
      <c r="D130" s="35"/>
      <c r="E130" s="35"/>
      <c r="F130" s="35"/>
      <c r="G130" s="35"/>
      <c r="H130" s="35"/>
      <c r="I130" s="35"/>
      <c r="J130" s="36">
        <f>J124</f>
        <v>2</v>
      </c>
      <c r="K130" s="36"/>
      <c r="L130" s="36"/>
      <c r="M130" s="36"/>
      <c r="N130" s="36"/>
    </row>
    <row r="131" spans="2:14" x14ac:dyDescent="0.25">
      <c r="B131" s="34"/>
      <c r="C131" s="35"/>
      <c r="D131" s="35"/>
      <c r="E131" s="35"/>
      <c r="F131" s="35"/>
      <c r="G131" s="35"/>
      <c r="H131" s="35"/>
      <c r="I131" s="35"/>
      <c r="J131" s="36"/>
      <c r="K131" s="36"/>
      <c r="L131" s="36"/>
      <c r="M131" s="36"/>
      <c r="N131" s="36"/>
    </row>
    <row r="132" spans="2:14" x14ac:dyDescent="0.25">
      <c r="B132" s="34"/>
      <c r="C132" s="35"/>
      <c r="D132" s="35"/>
      <c r="E132" s="35"/>
      <c r="F132" s="35"/>
      <c r="G132" s="35"/>
      <c r="H132" s="35"/>
      <c r="I132" s="35"/>
      <c r="J132" s="36"/>
      <c r="K132" s="36"/>
      <c r="L132" s="36"/>
      <c r="M132" s="36"/>
      <c r="N132" s="36"/>
    </row>
    <row r="133" spans="2:14" x14ac:dyDescent="0.25">
      <c r="B133" s="34" t="s">
        <v>207</v>
      </c>
      <c r="C133" s="35"/>
      <c r="D133" s="35"/>
      <c r="E133" s="35"/>
      <c r="F133" s="35"/>
      <c r="G133" s="35"/>
      <c r="H133" s="35"/>
      <c r="I133" s="35"/>
      <c r="J133" s="36">
        <f>COUNTA(G44:FP44)</f>
        <v>79</v>
      </c>
      <c r="K133" s="36"/>
      <c r="L133" s="36"/>
      <c r="M133" s="36"/>
      <c r="N133" s="36"/>
    </row>
    <row r="134" spans="2:14" x14ac:dyDescent="0.25">
      <c r="B134" s="34" t="s">
        <v>209</v>
      </c>
      <c r="C134" s="35"/>
      <c r="D134" s="35"/>
      <c r="E134" s="35"/>
      <c r="F134" s="35"/>
      <c r="G134" s="35"/>
      <c r="H134" s="35"/>
      <c r="I134" s="43"/>
      <c r="J134" s="44">
        <f>J133-COUNTIF(G34:CG34,0)</f>
        <v>26</v>
      </c>
      <c r="K134" s="36"/>
      <c r="L134" s="36"/>
      <c r="M134" s="36"/>
      <c r="N134" s="36"/>
    </row>
    <row r="135" spans="2:14" x14ac:dyDescent="0.25">
      <c r="B135" s="34" t="s">
        <v>210</v>
      </c>
      <c r="C135" s="35"/>
      <c r="D135" s="35"/>
      <c r="E135" s="35"/>
      <c r="F135" s="35"/>
      <c r="G135" s="35"/>
      <c r="H135" s="35"/>
      <c r="I135" s="43"/>
      <c r="J135" s="36">
        <f>J133-COUNTIF(G77:CG77,0)</f>
        <v>63</v>
      </c>
      <c r="K135" s="36"/>
      <c r="L135" s="36"/>
      <c r="M135" s="36"/>
      <c r="N135" s="36"/>
    </row>
    <row r="136" spans="2:14" x14ac:dyDescent="0.25">
      <c r="B136" s="34"/>
      <c r="C136" s="35"/>
      <c r="D136" s="35"/>
      <c r="E136" s="35"/>
      <c r="F136" s="35"/>
      <c r="G136" s="35"/>
      <c r="H136" s="35"/>
      <c r="I136" s="35"/>
      <c r="J136" s="36"/>
      <c r="K136" s="36"/>
      <c r="L136" s="36"/>
      <c r="M136" s="36"/>
      <c r="N136" s="36"/>
    </row>
    <row r="137" spans="2:14" x14ac:dyDescent="0.25">
      <c r="B137" s="34" t="s">
        <v>211</v>
      </c>
      <c r="C137" s="35"/>
      <c r="D137" s="35"/>
      <c r="E137" s="35"/>
      <c r="F137" s="35"/>
      <c r="G137" s="35"/>
      <c r="H137" s="35"/>
      <c r="I137" s="35"/>
      <c r="J137" s="36">
        <v>18</v>
      </c>
      <c r="K137" s="36"/>
      <c r="L137" s="36"/>
      <c r="M137" s="36"/>
      <c r="N137" s="36"/>
    </row>
    <row r="138" spans="2:14" x14ac:dyDescent="0.25">
      <c r="B138" s="34" t="s">
        <v>212</v>
      </c>
      <c r="C138" s="35"/>
      <c r="D138" s="35"/>
      <c r="E138" s="35"/>
      <c r="F138" s="35"/>
      <c r="G138" s="35"/>
      <c r="H138" s="35"/>
      <c r="I138" s="35"/>
      <c r="J138" s="36">
        <v>9</v>
      </c>
      <c r="K138" s="36"/>
      <c r="L138" s="36"/>
      <c r="M138" s="36"/>
      <c r="N138" s="36"/>
    </row>
    <row r="139" spans="2:14" x14ac:dyDescent="0.25">
      <c r="B139" s="34"/>
      <c r="C139" s="35"/>
      <c r="D139" s="35"/>
      <c r="E139" s="35"/>
      <c r="F139" s="35"/>
      <c r="G139" s="35"/>
      <c r="H139" s="35"/>
      <c r="I139" s="35"/>
      <c r="J139" s="36"/>
      <c r="K139" s="36"/>
      <c r="L139" s="36"/>
      <c r="M139" s="36"/>
      <c r="N139" s="36"/>
    </row>
    <row r="140" spans="2:14" x14ac:dyDescent="0.25">
      <c r="B140" s="34" t="s">
        <v>213</v>
      </c>
      <c r="C140" s="35"/>
      <c r="D140" s="35"/>
      <c r="E140" s="35"/>
      <c r="F140" s="35"/>
      <c r="G140" s="35"/>
      <c r="H140" s="35"/>
      <c r="I140" s="35"/>
      <c r="J140" s="36">
        <v>47</v>
      </c>
      <c r="K140" s="36"/>
      <c r="L140" s="36"/>
      <c r="M140" s="36"/>
      <c r="N140" s="36"/>
    </row>
    <row r="141" spans="2:14" x14ac:dyDescent="0.25">
      <c r="B141" s="34" t="s">
        <v>214</v>
      </c>
      <c r="C141" s="35"/>
      <c r="D141" s="35"/>
      <c r="E141" s="35"/>
      <c r="F141" s="35"/>
      <c r="G141" s="35"/>
      <c r="H141" s="35"/>
      <c r="I141" s="35"/>
      <c r="J141" s="36">
        <v>3</v>
      </c>
      <c r="K141" s="36"/>
      <c r="L141" s="36"/>
      <c r="M141" s="36"/>
      <c r="N141" s="36"/>
    </row>
    <row r="142" spans="2:14" x14ac:dyDescent="0.25">
      <c r="B142" s="34" t="s">
        <v>215</v>
      </c>
      <c r="C142" s="35"/>
      <c r="D142" s="35"/>
      <c r="E142" s="35"/>
      <c r="F142" s="35"/>
      <c r="G142" s="35"/>
      <c r="H142" s="35"/>
      <c r="I142" s="35"/>
      <c r="J142" s="36">
        <v>7</v>
      </c>
      <c r="K142" s="36"/>
      <c r="L142" s="36"/>
      <c r="M142" s="36"/>
      <c r="N142" s="36"/>
    </row>
    <row r="143" spans="2:14" x14ac:dyDescent="0.25">
      <c r="B143" s="34" t="s">
        <v>216</v>
      </c>
      <c r="C143" s="35"/>
      <c r="D143" s="35"/>
      <c r="E143" s="35"/>
      <c r="F143" s="35"/>
      <c r="G143" s="35"/>
      <c r="H143" s="35"/>
      <c r="I143" s="35"/>
      <c r="J143" s="36">
        <v>13</v>
      </c>
      <c r="K143" s="36"/>
      <c r="L143" s="36"/>
      <c r="M143" s="36"/>
      <c r="N143" s="36"/>
    </row>
    <row r="144" spans="2:14" x14ac:dyDescent="0.25">
      <c r="B144" s="34"/>
      <c r="C144" s="35"/>
      <c r="D144" s="35"/>
      <c r="E144" s="35"/>
      <c r="F144" s="35"/>
      <c r="G144" s="35"/>
      <c r="H144" s="35"/>
      <c r="I144" s="35"/>
      <c r="J144" s="36"/>
      <c r="K144" s="36"/>
      <c r="L144" s="36"/>
      <c r="M144" s="36"/>
      <c r="N144" s="36"/>
    </row>
    <row r="145" spans="2:14" x14ac:dyDescent="0.25">
      <c r="B145" s="34"/>
      <c r="C145" s="35"/>
      <c r="D145" s="35"/>
      <c r="E145" s="35"/>
      <c r="F145" s="35"/>
      <c r="G145" s="35"/>
      <c r="H145" s="35"/>
      <c r="I145" s="35"/>
      <c r="J145" s="36"/>
      <c r="K145" s="36"/>
      <c r="L145" s="36"/>
      <c r="M145" s="36"/>
      <c r="N145" s="36"/>
    </row>
    <row r="146" spans="2:14" x14ac:dyDescent="0.25">
      <c r="B146" s="34"/>
      <c r="C146" s="35"/>
      <c r="D146" s="35"/>
      <c r="E146" s="35"/>
      <c r="F146" s="35"/>
      <c r="G146" s="35"/>
      <c r="H146" s="35"/>
      <c r="I146" s="35"/>
      <c r="J146" s="36"/>
      <c r="K146" s="36"/>
      <c r="L146" s="36"/>
      <c r="M146" s="36"/>
      <c r="N146" s="36"/>
    </row>
  </sheetData>
  <mergeCells count="157">
    <mergeCell ref="B6:F6"/>
    <mergeCell ref="B7:F7"/>
    <mergeCell ref="B8:F8"/>
    <mergeCell ref="B10:F10"/>
    <mergeCell ref="B11:F11"/>
    <mergeCell ref="B26:F26"/>
    <mergeCell ref="B17:F17"/>
    <mergeCell ref="B12:F12"/>
    <mergeCell ref="B33:F33"/>
    <mergeCell ref="B9:F9"/>
    <mergeCell ref="B35:F35"/>
    <mergeCell ref="B37:F37"/>
    <mergeCell ref="B38:F38"/>
    <mergeCell ref="B39:F39"/>
    <mergeCell ref="B40:F40"/>
    <mergeCell ref="B34:F34"/>
    <mergeCell ref="B13:F13"/>
    <mergeCell ref="B14:F14"/>
    <mergeCell ref="B15:F15"/>
    <mergeCell ref="B16:F16"/>
    <mergeCell ref="B32:F32"/>
    <mergeCell ref="B29:F29"/>
    <mergeCell ref="B30:F30"/>
    <mergeCell ref="B31:F31"/>
    <mergeCell ref="B28:F28"/>
    <mergeCell ref="B27:F2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46:F46"/>
    <mergeCell ref="B47:F47"/>
    <mergeCell ref="B48:F48"/>
    <mergeCell ref="B49:F49"/>
    <mergeCell ref="B50:F50"/>
    <mergeCell ref="B44:F44"/>
    <mergeCell ref="B45:F45"/>
    <mergeCell ref="B36:F36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G1:M3"/>
    <mergeCell ref="B94:F94"/>
    <mergeCell ref="B93:F93"/>
    <mergeCell ref="B92:F92"/>
    <mergeCell ref="B91:F91"/>
    <mergeCell ref="B79:F79"/>
    <mergeCell ref="B78:F78"/>
    <mergeCell ref="B77:F77"/>
    <mergeCell ref="B76:F76"/>
    <mergeCell ref="B75:F75"/>
    <mergeCell ref="B74:F74"/>
    <mergeCell ref="B73:F73"/>
    <mergeCell ref="B72:F72"/>
    <mergeCell ref="B71:F71"/>
    <mergeCell ref="B70:F7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123:I123"/>
    <mergeCell ref="J123:N123"/>
    <mergeCell ref="B124:I124"/>
    <mergeCell ref="J124:N124"/>
    <mergeCell ref="B125:I125"/>
    <mergeCell ref="J125:N125"/>
    <mergeCell ref="B126:N126"/>
    <mergeCell ref="B107:N107"/>
    <mergeCell ref="B108:N108"/>
    <mergeCell ref="B109:N109"/>
    <mergeCell ref="B110:N110"/>
    <mergeCell ref="B111:N111"/>
    <mergeCell ref="B112:N112"/>
    <mergeCell ref="B113:N113"/>
    <mergeCell ref="B114:N114"/>
    <mergeCell ref="B117:N117"/>
    <mergeCell ref="B118:I118"/>
    <mergeCell ref="J118:N118"/>
    <mergeCell ref="B119:I119"/>
    <mergeCell ref="J119:N119"/>
    <mergeCell ref="B120:N120"/>
    <mergeCell ref="B121:I121"/>
    <mergeCell ref="J121:N121"/>
    <mergeCell ref="B122:I122"/>
    <mergeCell ref="J122:N122"/>
    <mergeCell ref="B143:I143"/>
    <mergeCell ref="J143:N143"/>
    <mergeCell ref="B144:I144"/>
    <mergeCell ref="J144:N144"/>
    <mergeCell ref="B127:I127"/>
    <mergeCell ref="J127:N127"/>
    <mergeCell ref="B128:I128"/>
    <mergeCell ref="J128:N128"/>
    <mergeCell ref="B129:I129"/>
    <mergeCell ref="J129:N129"/>
    <mergeCell ref="B130:I130"/>
    <mergeCell ref="J130:N130"/>
    <mergeCell ref="B131:I131"/>
    <mergeCell ref="J131:N131"/>
    <mergeCell ref="B132:I132"/>
    <mergeCell ref="J132:N132"/>
    <mergeCell ref="B133:I133"/>
    <mergeCell ref="J133:N133"/>
    <mergeCell ref="B134:I134"/>
    <mergeCell ref="J134:N134"/>
    <mergeCell ref="B135:I135"/>
    <mergeCell ref="J135:N135"/>
    <mergeCell ref="B138:I138"/>
    <mergeCell ref="J138:N138"/>
    <mergeCell ref="B139:I139"/>
    <mergeCell ref="J139:N139"/>
    <mergeCell ref="B140:I140"/>
    <mergeCell ref="J140:N140"/>
    <mergeCell ref="B141:I141"/>
    <mergeCell ref="J141:N141"/>
    <mergeCell ref="B142:I142"/>
    <mergeCell ref="J142:N142"/>
    <mergeCell ref="B145:I145"/>
    <mergeCell ref="J145:N145"/>
    <mergeCell ref="B146:I146"/>
    <mergeCell ref="J146:N146"/>
    <mergeCell ref="B81:F81"/>
    <mergeCell ref="B82:F82"/>
    <mergeCell ref="B83:F83"/>
    <mergeCell ref="B84:F84"/>
    <mergeCell ref="B85:F85"/>
    <mergeCell ref="B86:F86"/>
    <mergeCell ref="B87:F87"/>
    <mergeCell ref="B88:F88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36:I136"/>
    <mergeCell ref="J136:N136"/>
    <mergeCell ref="B137:I137"/>
    <mergeCell ref="J137:N137"/>
  </mergeCells>
  <conditionalFormatting sqref="BK79">
    <cfRule type="colorScale" priority="1522">
      <colorScale>
        <cfvo type="min"/>
        <cfvo type="max"/>
        <color rgb="FF63BE7B"/>
        <color rgb="FFFFEF9C"/>
      </colorScale>
    </cfRule>
  </conditionalFormatting>
  <conditionalFormatting sqref="G36:BK36 G41:BK43">
    <cfRule type="colorScale" priority="15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4:BK34">
    <cfRule type="colorScale" priority="15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7:BK77">
    <cfRule type="colorScale" priority="15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9:BK79">
    <cfRule type="colorScale" priority="15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2:BK92">
    <cfRule type="colorScale" priority="15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4:BK95">
    <cfRule type="colorScale" priority="15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41:BL43 BL36">
    <cfRule type="colorScale" priority="15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34">
    <cfRule type="colorScale" priority="15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77">
    <cfRule type="colorScale" priority="15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79">
    <cfRule type="colorScale" priority="15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92">
    <cfRule type="colorScale" priority="15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94:BL95">
    <cfRule type="colorScale" priority="15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41:BM43 BM36">
    <cfRule type="colorScale" priority="15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34">
    <cfRule type="colorScale" priority="15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77">
    <cfRule type="colorScale" priority="15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79">
    <cfRule type="colorScale" priority="15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92">
    <cfRule type="colorScale" priority="15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94:BM95">
    <cfRule type="colorScale" priority="15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41:BN43 BN36">
    <cfRule type="colorScale" priority="15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34">
    <cfRule type="colorScale" priority="15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77">
    <cfRule type="colorScale" priority="15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79">
    <cfRule type="colorScale" priority="15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92">
    <cfRule type="colorScale" priority="15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94:BN95">
    <cfRule type="colorScale" priority="15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41:BO43 BO36">
    <cfRule type="colorScale" priority="15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34">
    <cfRule type="colorScale" priority="15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77">
    <cfRule type="colorScale" priority="15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79">
    <cfRule type="colorScale" priority="15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92">
    <cfRule type="colorScale" priority="15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94:BO95">
    <cfRule type="colorScale" priority="15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41:BP43 BP36">
    <cfRule type="colorScale" priority="16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34">
    <cfRule type="colorScale" priority="16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77">
    <cfRule type="colorScale" priority="16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79">
    <cfRule type="colorScale" priority="16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92">
    <cfRule type="colorScale" priority="16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94:BP95">
    <cfRule type="colorScale" priority="16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41:BQ43 BQ36">
    <cfRule type="colorScale" priority="16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34">
    <cfRule type="colorScale" priority="16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77">
    <cfRule type="colorScale" priority="16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79">
    <cfRule type="colorScale" priority="16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92">
    <cfRule type="colorScale" priority="16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94:BQ95">
    <cfRule type="colorScale" priority="16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41:BR43 BR36">
    <cfRule type="colorScale" priority="16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34">
    <cfRule type="colorScale" priority="16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77">
    <cfRule type="colorScale" priority="16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79">
    <cfRule type="colorScale" priority="16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92">
    <cfRule type="colorScale" priority="16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94:BR95">
    <cfRule type="colorScale" priority="16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41:BS43 BS36">
    <cfRule type="colorScale" priority="16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34">
    <cfRule type="colorScale" priority="16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77">
    <cfRule type="colorScale" priority="16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79">
    <cfRule type="colorScale" priority="16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92">
    <cfRule type="colorScale" priority="16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94:BS95">
    <cfRule type="colorScale" priority="16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41:BT43 BT36">
    <cfRule type="colorScale" priority="16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34">
    <cfRule type="colorScale" priority="16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77">
    <cfRule type="colorScale" priority="16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79">
    <cfRule type="colorScale" priority="16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92">
    <cfRule type="colorScale" priority="16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94:BT95">
    <cfRule type="colorScale" priority="16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41:BU43 BU36">
    <cfRule type="colorScale" priority="16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34">
    <cfRule type="colorScale" priority="16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77">
    <cfRule type="colorScale" priority="16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79">
    <cfRule type="colorScale" priority="16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92">
    <cfRule type="colorScale" priority="16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94:BU95">
    <cfRule type="colorScale" priority="16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41:BV43 BV36">
    <cfRule type="colorScale" priority="17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34">
    <cfRule type="colorScale" priority="17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77">
    <cfRule type="colorScale" priority="17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79">
    <cfRule type="colorScale" priority="17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92">
    <cfRule type="colorScale" priority="17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94:BV95">
    <cfRule type="colorScale" priority="17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41:BW43 BW36">
    <cfRule type="colorScale" priority="17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34">
    <cfRule type="colorScale" priority="17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77">
    <cfRule type="colorScale" priority="17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79">
    <cfRule type="colorScale" priority="17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92">
    <cfRule type="colorScale" priority="17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94:BW95">
    <cfRule type="colorScale" priority="17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41:BX43 BX36">
    <cfRule type="colorScale" priority="17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34">
    <cfRule type="colorScale" priority="17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77">
    <cfRule type="colorScale" priority="17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79">
    <cfRule type="colorScale" priority="17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92">
    <cfRule type="colorScale" priority="17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94:BX95">
    <cfRule type="colorScale" priority="17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41:BY43 BY36">
    <cfRule type="colorScale" priority="17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34">
    <cfRule type="colorScale" priority="17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77">
    <cfRule type="colorScale" priority="17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79">
    <cfRule type="colorScale" priority="17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92">
    <cfRule type="colorScale" priority="17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94:BY95">
    <cfRule type="colorScale" priority="17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41:BZ43 BZ36">
    <cfRule type="colorScale" priority="17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34">
    <cfRule type="colorScale" priority="17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77">
    <cfRule type="colorScale" priority="17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79">
    <cfRule type="colorScale" priority="17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92">
    <cfRule type="colorScale" priority="17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94:BZ95">
    <cfRule type="colorScale" priority="17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41:CA43 CA36">
    <cfRule type="colorScale" priority="17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34">
    <cfRule type="colorScale" priority="17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77">
    <cfRule type="colorScale" priority="17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79">
    <cfRule type="colorScale" priority="17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92">
    <cfRule type="colorScale" priority="17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94:CA95">
    <cfRule type="colorScale" priority="18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41:CC43 CB36:CC36">
    <cfRule type="colorScale" priority="18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34:CC34">
    <cfRule type="colorScale" priority="18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77:CC77">
    <cfRule type="colorScale" priority="18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79:CC79">
    <cfRule type="colorScale" priority="18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92:CC92">
    <cfRule type="colorScale" priority="18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94:CC95">
    <cfRule type="colorScale" priority="18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9:CC79">
    <cfRule type="colorScale" priority="18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7:CC77">
    <cfRule type="colorScale" priority="18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6:CC36 G41:CC43">
    <cfRule type="colorScale" priority="18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4:CC34">
    <cfRule type="colorScale" priority="18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2:CC92">
    <cfRule type="colorScale" priority="18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4:CC95">
    <cfRule type="colorScale" priority="18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7:CC40">
    <cfRule type="colorScale" priority="18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81:CC88">
    <cfRule type="colorScale" priority="18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6:CC106">
    <cfRule type="colorScale" priority="18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41:CD43 CD36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34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77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79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2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4:CD95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79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77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41:CD43 CD36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34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2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4:CD95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37:CD40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81:CD88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6:CD106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41:CE43 CE36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34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77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7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2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4:CE95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79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77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41:CE43 CE36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34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4:CE95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37:CE4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81:CE88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6:CE106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36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41:CF43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34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77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7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2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4:CF95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79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77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41:CF43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34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4:CF9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37:CF4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81:CF88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6:CF106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41:CG43 CG36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34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7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79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4:CG95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7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77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41:CG43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34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2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4:CG9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37:CG40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81:CG88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6:CG106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2017-02-11T10:50:50Z</dcterms:modified>
</cp:coreProperties>
</file>